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khnevichDA\Desktop\"/>
    </mc:Choice>
  </mc:AlternateContent>
  <bookViews>
    <workbookView xWindow="-120" yWindow="-120" windowWidth="29040" windowHeight="15840" tabRatio="580"/>
  </bookViews>
  <sheets>
    <sheet name="ВОР" sheetId="9" r:id="rId1"/>
    <sheet name="ВПР ЛК-1400" sheetId="8" state="hidden" r:id="rId2"/>
  </sheets>
  <definedNames>
    <definedName name="_xlnm._FilterDatabase" localSheetId="0" hidden="1">ВОР!$I$1:$I$649</definedName>
    <definedName name="Print_Titles" localSheetId="0">ВОР!#REF!</definedName>
    <definedName name="Print_Titles" localSheetId="1">'ВПР ЛК-1400'!#REF!</definedName>
    <definedName name="_xlnm.Print_Titles" localSheetId="1">'ВПР ЛК-1400'!#REF!</definedName>
    <definedName name="_xlnm.Print_Area" localSheetId="0">ВОР!$A$1:$N$648</definedName>
    <definedName name="_xlnm.Print_Area" localSheetId="1">'ВПР ЛК-1400'!$A$1:$O$447</definedName>
  </definedNames>
  <calcPr calcId="162913"/>
</workbook>
</file>

<file path=xl/calcChain.xml><?xml version="1.0" encoding="utf-8"?>
<calcChain xmlns="http://schemas.openxmlformats.org/spreadsheetml/2006/main">
  <c r="K282" i="9" l="1"/>
  <c r="K281" i="9"/>
  <c r="K280" i="9"/>
  <c r="K279" i="9"/>
  <c r="K365" i="9"/>
  <c r="K364" i="9"/>
  <c r="K363" i="9"/>
  <c r="K587" i="9"/>
  <c r="K586" i="9"/>
  <c r="K585" i="9"/>
  <c r="K591" i="9"/>
  <c r="K171" i="9"/>
  <c r="K170" i="9"/>
  <c r="K632" i="9" l="1"/>
  <c r="K505" i="9"/>
  <c r="K395" i="9"/>
  <c r="K357" i="9"/>
  <c r="K352" i="9"/>
  <c r="K299" i="9"/>
  <c r="K298" i="9"/>
  <c r="K218" i="9" l="1"/>
  <c r="K217" i="9"/>
  <c r="K179" i="9"/>
  <c r="K178" i="9"/>
  <c r="K85" i="9" l="1"/>
  <c r="K84" i="9"/>
  <c r="K67" i="9"/>
  <c r="K66" i="9"/>
  <c r="K69" i="9"/>
  <c r="K68" i="9"/>
  <c r="K53" i="9" l="1"/>
  <c r="K52" i="9"/>
  <c r="K51" i="9"/>
  <c r="K50" i="9"/>
  <c r="K37" i="9"/>
  <c r="K35" i="9"/>
  <c r="K34" i="9"/>
  <c r="K634" i="9" l="1"/>
  <c r="K633" i="9"/>
  <c r="K600" i="9" l="1"/>
  <c r="K595" i="9" l="1"/>
  <c r="K507" i="9" l="1"/>
  <c r="K506" i="9"/>
  <c r="K397" i="9" l="1"/>
  <c r="K396" i="9"/>
  <c r="K359" i="9"/>
  <c r="K358" i="9"/>
  <c r="K354" i="9"/>
  <c r="K353" i="9"/>
  <c r="K301" i="9" l="1"/>
  <c r="K300" i="9"/>
  <c r="K220" i="9"/>
  <c r="K219" i="9"/>
  <c r="K180" i="9"/>
  <c r="K181" i="9"/>
  <c r="K173" i="9"/>
  <c r="K172" i="9"/>
  <c r="K87" i="9"/>
  <c r="K86" i="9"/>
  <c r="K36" i="9"/>
  <c r="C183" i="9" l="1"/>
  <c r="D183" i="9" l="1"/>
</calcChain>
</file>

<file path=xl/comments1.xml><?xml version="1.0" encoding="utf-8"?>
<comments xmlns="http://schemas.openxmlformats.org/spreadsheetml/2006/main">
  <authors>
    <author>Безрядина Надежда Михайловна</author>
  </authors>
  <commentList>
    <comment ref="R20" authorId="0" shapeId="0">
      <text>
        <r>
          <rPr>
            <b/>
            <sz val="9"/>
            <color indexed="81"/>
            <rFont val="Tahoma"/>
            <family val="2"/>
            <charset val="204"/>
          </rPr>
          <t>Для обсуждения.
Графы возможные, но не включенные в ведомость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<sst xmlns="http://schemas.openxmlformats.org/spreadsheetml/2006/main" count="2854" uniqueCount="492">
  <si>
    <t>УТВЕРЖДАЮ:</t>
  </si>
  <si>
    <t>№ п/п</t>
  </si>
  <si>
    <t>Наименование материала и запасных частей</t>
  </si>
  <si>
    <t>Ед.изм</t>
  </si>
  <si>
    <t>Кол-во</t>
  </si>
  <si>
    <t>Скорректированный объем текущего ремонта</t>
  </si>
  <si>
    <t>шт</t>
  </si>
  <si>
    <t>кг</t>
  </si>
  <si>
    <t>СОГЛАСОВАНО:</t>
  </si>
  <si>
    <t>"____"________________2020 г.</t>
  </si>
  <si>
    <t>Главный инженер Ново-Кемеровской ТЭЦ</t>
  </si>
  <si>
    <t>______________ В.А. Вандышев</t>
  </si>
  <si>
    <t>Начальник  УТО и РО КФ АО "Сибирьэнергоремонт"</t>
  </si>
  <si>
    <t>__________________С.А. Морозов</t>
  </si>
  <si>
    <t>Литол-24 ГОСТ 21150-87</t>
  </si>
  <si>
    <t>1.1</t>
  </si>
  <si>
    <t>ЭЛЕКТРОДЫ МР-3 4ММ</t>
  </si>
  <si>
    <t>КОЛЬЦО МУВП К-6 70*38*18*10</t>
  </si>
  <si>
    <t>Газ пропан-бутан</t>
  </si>
  <si>
    <t>Кислород (О2)</t>
  </si>
  <si>
    <t>1.2</t>
  </si>
  <si>
    <t>Болт М16х70 гост 7798</t>
  </si>
  <si>
    <t>Гайка М16</t>
  </si>
  <si>
    <t>1.3</t>
  </si>
  <si>
    <t>1.4</t>
  </si>
  <si>
    <t>1.5</t>
  </si>
  <si>
    <t>Ролик конвейера 159х520-10х16</t>
  </si>
  <si>
    <t>Подшипник N180306</t>
  </si>
  <si>
    <t>КРУГ ОТР 41 230*2,5*22 13А 32-16</t>
  </si>
  <si>
    <t>Болт М16х45 гост 7798</t>
  </si>
  <si>
    <t>Болт М16х60 гост 7798</t>
  </si>
  <si>
    <t>1.6</t>
  </si>
  <si>
    <t>РОЛИК КОНВЕЙЕРНЫЙ Ф127х1600</t>
  </si>
  <si>
    <t>Подшипник N180305</t>
  </si>
  <si>
    <t>Подшипник N180205</t>
  </si>
  <si>
    <t>1.7</t>
  </si>
  <si>
    <t>1.8</t>
  </si>
  <si>
    <t>1.9</t>
  </si>
  <si>
    <t>Трубка медная М1 8х1</t>
  </si>
  <si>
    <t>1.10</t>
  </si>
  <si>
    <t>1.11</t>
  </si>
  <si>
    <t>дм2</t>
  </si>
  <si>
    <t>1.12</t>
  </si>
  <si>
    <t>1.13</t>
  </si>
  <si>
    <t>1.14</t>
  </si>
  <si>
    <t>м2</t>
  </si>
  <si>
    <t>1.15</t>
  </si>
  <si>
    <t>КЛЕЙ TIP-TOP SC4000 700Г</t>
  </si>
  <si>
    <t>1.16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</si>
  <si>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</si>
  <si>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</si>
  <si>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</si>
  <si>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</si>
  <si>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</si>
  <si>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</si>
  <si>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</si>
  <si>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</si>
  <si>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</si>
  <si>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</si>
  <si>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</si>
  <si>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</si>
  <si>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</si>
  <si>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</si>
  <si>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</si>
  <si>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</si>
  <si>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3.1</t>
  </si>
  <si>
    <t>КОЛЬЦО МУВП К-4 45*24*11</t>
  </si>
  <si>
    <t>3.2</t>
  </si>
  <si>
    <t>3.3</t>
  </si>
  <si>
    <t>3.4</t>
  </si>
  <si>
    <t>3.5</t>
  </si>
  <si>
    <t>3.6</t>
  </si>
  <si>
    <t>Круг ф 16 ст3пс</t>
  </si>
  <si>
    <t>3.7</t>
  </si>
  <si>
    <t>3.8</t>
  </si>
  <si>
    <t>3.9</t>
  </si>
  <si>
    <t>3.10</t>
  </si>
  <si>
    <t>3.11</t>
  </si>
  <si>
    <t>3.12</t>
  </si>
  <si>
    <t>3.13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</si>
  <si>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</si>
  <si>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</si>
  <si>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</si>
  <si>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</si>
  <si>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</si>
  <si>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</si>
  <si>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</si>
  <si>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</si>
  <si>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</si>
  <si>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</si>
  <si>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</si>
  <si>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</si>
  <si>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</si>
  <si>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</si>
  <si>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</si>
  <si>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</si>
  <si>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</si>
  <si>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т</t>
  </si>
  <si>
    <t>5.6</t>
  </si>
  <si>
    <t>5.7</t>
  </si>
  <si>
    <t>5.8</t>
  </si>
  <si>
    <t>5.9</t>
  </si>
  <si>
    <t>5.10</t>
  </si>
  <si>
    <t>Лист 16мм ст3пс</t>
  </si>
  <si>
    <t>Швеллер N12 ст3пс</t>
  </si>
  <si>
    <t>5.11</t>
  </si>
  <si>
    <t>5.12</t>
  </si>
  <si>
    <t>5.13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</si>
  <si>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</si>
  <si>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</si>
  <si>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</si>
  <si>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</si>
  <si>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</si>
  <si>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</si>
  <si>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</si>
  <si>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</si>
  <si>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</si>
  <si>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</si>
  <si>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</si>
  <si>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</si>
  <si>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</si>
  <si>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U01_14_05_00190</t>
  </si>
  <si>
    <t>м3</t>
  </si>
  <si>
    <t>м.п.</t>
  </si>
  <si>
    <t xml:space="preserve">т </t>
  </si>
  <si>
    <t>БЦ11-01060103-01</t>
  </si>
  <si>
    <t>БЦ11-01060203-01</t>
  </si>
  <si>
    <t>БЦ11-01060303-01</t>
  </si>
  <si>
    <t>БЦ11-01060403-01</t>
  </si>
  <si>
    <t>БЦ11-01060503-01</t>
  </si>
  <si>
    <t>БЦ11-01060703-01</t>
  </si>
  <si>
    <t>БЦ11-01061003-02</t>
  </si>
  <si>
    <t>БЦ11-01061103-01</t>
  </si>
  <si>
    <t>БЦ1-25010101-05</t>
  </si>
  <si>
    <t>БЦ11-01062203-01</t>
  </si>
  <si>
    <t>КОЛЬЦО МУВП К-5 56,5*30*14*7,5</t>
  </si>
  <si>
    <t>Топливно-транспортный цех Ново-Кемеровская ТЭЦ</t>
  </si>
  <si>
    <t>Приложение №4</t>
  </si>
  <si>
    <t>цех, электростанция</t>
  </si>
  <si>
    <t>к письму______от ____________2020г.</t>
  </si>
  <si>
    <t>ВЕДОМОСТЬ</t>
  </si>
  <si>
    <t>планируемых работ по текущему ремонту</t>
  </si>
  <si>
    <t>(вид ремонта)</t>
  </si>
  <si>
    <t>(наименование подразделения)</t>
  </si>
  <si>
    <t>Срок ремонта с _10.01.2021_ по _30.11.2021_</t>
  </si>
  <si>
    <t xml:space="preserve">Инвентарный номер </t>
  </si>
  <si>
    <t>Код ТМ Установки</t>
  </si>
  <si>
    <t>Код KKS для ТМ/код ЕО  из БДО</t>
  </si>
  <si>
    <t>Код МВЗ ЕО из БДО</t>
  </si>
  <si>
    <t xml:space="preserve">Код модели ЕО 
из БДО </t>
  </si>
  <si>
    <t>Наименование и обозначение оборудования</t>
  </si>
  <si>
    <t xml:space="preserve">Наименование сборочных единиц (узлов), перечень планируемых работ. Вид работ по СБЦ. По каждой сборочной единице (узлу) перечисляются типовые работы, затем сверхтиповые работы. </t>
  </si>
  <si>
    <t xml:space="preserve"> Код расценки из СБЦ</t>
  </si>
  <si>
    <t>Объем планируемых работ</t>
  </si>
  <si>
    <t>Материалы и запасные части</t>
  </si>
  <si>
    <t>Подразделение исполнителя работ (электростанции или организации - исполнителя ремонта)</t>
  </si>
  <si>
    <t>Комментарий</t>
  </si>
  <si>
    <t>Группа сложности</t>
  </si>
  <si>
    <t>Вид ремонта</t>
  </si>
  <si>
    <t>Корректирующий к-нт на объем ремонта.(Отклонение п. 18 к п. 14)</t>
  </si>
  <si>
    <t>Единица измерения</t>
  </si>
  <si>
    <t>Количество</t>
  </si>
  <si>
    <t>код SAP МТР</t>
  </si>
  <si>
    <t>U411215001</t>
  </si>
  <si>
    <t>АО "СибЭР"</t>
  </si>
  <si>
    <t>КР</t>
  </si>
  <si>
    <t>Разборка соединительной муфты, насоса (с разборкой ротора). Очистка, дефектация, устранение дефектов замена изношенных деталей. Восстановление плотности сопряжения поверхностей. Ремонт маслосистемы (без ремонта маслонасосов). Сборка, центровка. Опробование.</t>
  </si>
  <si>
    <t>Начальник ТТЦ ____________________ В.В. Печерин</t>
  </si>
  <si>
    <t>Начальник  ОППР ____________________ М.Г. Вараксин</t>
  </si>
  <si>
    <t xml:space="preserve">Заместитель главного инженера по ремонту ____________________Р.Ю. Шалунов </t>
  </si>
  <si>
    <t>1-D35-CF00-CF11-EAC01-(Транспортер от приемника до склада)</t>
  </si>
  <si>
    <t xml:space="preserve"> 1-D35-CF00-CF11-EAC01-AF001</t>
  </si>
  <si>
    <t>Ленточный конвейер №1А</t>
  </si>
  <si>
    <t>Конвейер ленточный 1400мм.</t>
  </si>
  <si>
    <t>Ремонт приводной станции. Снятие электродвигателя, тормозного устройства, редуктора, приводного барабана. Очистка, дефектация. Правка рамы приводного барабана и ограждения приводной головки. Сборка.</t>
  </si>
  <si>
    <t>Ремонт приводного барабана. Разборка, очистка, дефектация. Замена изношенных деталей и футеровки с ее изготовлением. Сборка.</t>
  </si>
  <si>
    <t>Ремонт отклоняющего барабана. Снятие барабана. Разборка, очистка, дефектация. Устранение дефектов. Сборка.</t>
  </si>
  <si>
    <t>Ремонт натяжной станции. Снятие очистителя, барабана. Разборка подшипников барабана, натяжной тележки, отклоняющих блоков. Очистка, дефектация. Устранение дефектов сопрягаемых поверхностей. Замена вкладышей подшипника. Сборка.</t>
  </si>
  <si>
    <t>Ремонт роликоопоры желобчатой. Разборка со снятием роликов. Очистка. Дефектация. Устранение дефектов. Замена изношенных деталей. Сборка.</t>
  </si>
  <si>
    <t>Ремонт самоцентрирующего устройства. Разборка. Очистка, дефектация Устранение дефектов. Сборка.</t>
  </si>
  <si>
    <t>Ремонт скребкового лентоочистителя. Снятие, очистка, дефектация. Правка накладки. Замена прокладки с ее изготовлением. Установка.</t>
  </si>
  <si>
    <t>Ремонт тормозного устройства. Разборка. Очистка, дефектация. Устранение дефектов. Сборка.</t>
  </si>
  <si>
    <t>Наплавка износостойкими электродами брони течки(применительно).</t>
  </si>
  <si>
    <t xml:space="preserve">Наплавка износостойкими электродами шибера (применительно). </t>
  </si>
  <si>
    <t xml:space="preserve"> ЭЛЕКТРОД Т-590 5ММ ГОСТ9466-75</t>
  </si>
  <si>
    <t xml:space="preserve"> ЭЛЕКТРОД Т-590 4ММ ГОСТ9466-75</t>
  </si>
  <si>
    <t xml:space="preserve">БЦ1-25010101-05 </t>
  </si>
  <si>
    <t xml:space="preserve">БЦ11-01061201-01 </t>
  </si>
  <si>
    <t>Ремонт ролика измерения скорости. Разборка. Очистка, дефектация. Устранение дефектов. Сборка.</t>
  </si>
  <si>
    <t>Ремонт роликоопоры прямой. Разборка со снятием ролика. Очистка. Дефектация. Устранение дефектов. Замена изношенных деталей. Сборка.</t>
  </si>
  <si>
    <t xml:space="preserve"> БЦ11-01060503-01</t>
  </si>
  <si>
    <t xml:space="preserve">Изготовление  уплотнения приемного лотка. </t>
  </si>
  <si>
    <t xml:space="preserve">БЦ11-01062803-01 </t>
  </si>
  <si>
    <t>б/у</t>
  </si>
  <si>
    <t xml:space="preserve"> Замена  уплотнения приемного лотка.</t>
  </si>
  <si>
    <t xml:space="preserve"> БЦ11-01061903-01</t>
  </si>
  <si>
    <t xml:space="preserve">Ремонт стыка конвейерной ленты наложением заплаты методом вулканизации сырой резины: ширина конвейерной ленты 1200-1600мм (применительно). </t>
  </si>
  <si>
    <t xml:space="preserve">БЦ11-01061503-01 </t>
  </si>
  <si>
    <t xml:space="preserve"> Замена конвейерной ленты.</t>
  </si>
  <si>
    <t xml:space="preserve">БЦ11-01061703-01 </t>
  </si>
  <si>
    <r>
      <t xml:space="preserve">Лента транспортерная 2Ш-ТК-200 1400х6 4,5х3,5. </t>
    </r>
    <r>
      <rPr>
        <sz val="14"/>
        <color rgb="FFFF0000"/>
        <rFont val="Times New Roman"/>
        <family val="1"/>
        <charset val="204"/>
      </rPr>
      <t>материал эксплуатации</t>
    </r>
  </si>
  <si>
    <r>
      <t xml:space="preserve">Лента транспортерная 2Ш-ТК-200 1400х6 4,5х3,5 </t>
    </r>
    <r>
      <rPr>
        <sz val="14"/>
        <color rgb="FFFF0000"/>
        <rFont val="Times New Roman"/>
        <family val="1"/>
        <charset val="204"/>
      </rPr>
      <t>б/у</t>
    </r>
  </si>
  <si>
    <t>Ленточный конвейер №1Б</t>
  </si>
  <si>
    <t xml:space="preserve"> 1-D35-CF00-CF11-EAC01-AF002</t>
  </si>
  <si>
    <t>Ленточный конвейер №2А</t>
  </si>
  <si>
    <t xml:space="preserve"> 1-D35-CF00-CF11-EAC01-AF003</t>
  </si>
  <si>
    <t xml:space="preserve">БЦ11-01060703-01 </t>
  </si>
  <si>
    <t>Ремонт плужкового сбрасывателя. Снятие. Очистка. Дефектация. Замена манжет с их изготовлением. Установка.</t>
  </si>
  <si>
    <t xml:space="preserve">БЦ11-01060903-01 </t>
  </si>
  <si>
    <t xml:space="preserve"> 1-D35-CF00-CF11-EAC01-AF004</t>
  </si>
  <si>
    <t>Ленточный конвейер №2Б</t>
  </si>
  <si>
    <t>Ленточный конвейер №8/1</t>
  </si>
  <si>
    <t xml:space="preserve"> 1-D35-CF00-CF11-EAC01-AF005</t>
  </si>
  <si>
    <t xml:space="preserve">Изготовление участков корпуса приемных лотков, разгрузочной воронки, течки, загрузочного и пересыпного рукавов.  </t>
  </si>
  <si>
    <t xml:space="preserve"> БЦ11-01063003-01</t>
  </si>
  <si>
    <t>Замена дефектного участка корпуса приемного лотка, разгрузочной воронки,
течки, загрузочного и пересыпного рукава.</t>
  </si>
  <si>
    <t xml:space="preserve"> 1-D35-CF00-CF11-EAC01-AF006</t>
  </si>
  <si>
    <t>Ленточный конвейер №8/2</t>
  </si>
  <si>
    <t>КФ03016081</t>
  </si>
  <si>
    <t>ленточного конвейерв 1 "А", "Б" установки (оборудования) станционный №______   топливно-транспортного цеха на 2021 год</t>
  </si>
  <si>
    <t>__________________</t>
  </si>
  <si>
    <t>______________ Е.С. Антовщук</t>
  </si>
  <si>
    <t>Главный инженер Приморская ГРЭС</t>
  </si>
  <si>
    <t xml:space="preserve"> АО "Кузбассэнерго"</t>
  </si>
  <si>
    <t>U01_01_02_00081</t>
  </si>
  <si>
    <t>X111215303</t>
  </si>
  <si>
    <t>ВИ  ОППР ____________________ В.С. Чепелев</t>
  </si>
  <si>
    <t>ЗН КТЦ-200 ____________________  Д.А. Михневич</t>
  </si>
  <si>
    <t>КТЦ-200 ООО " Приморская ГРЭС"</t>
  </si>
  <si>
    <t>БКЗ 670-140</t>
  </si>
  <si>
    <t>200284244</t>
  </si>
  <si>
    <t>Ремонт клапанов предохранительных ПК ППХ-А,Б,В"  для линий промежуточного перегрева и для линий редуцированного и охлаждающего пара РОУ на параметры 6,4МПа, 450°С; 3,7МПа, 570°С (с патрубками под приварку), ДУ-250/400мм</t>
  </si>
  <si>
    <t>Снятие, установка клапанов предохранительных для линий промежуточного перегрева  на параметры: 6,4МПа, 450°С; 3,7МПа, 570°С (с патрубками под приварку), ДУ-250/400мм</t>
  </si>
  <si>
    <t>Ремонт клапанов предохранительных "ПК РОУ – 2" для линий промежуточного перегрева и для линий редуцированного и охлаждающего пара РОУ на параметры 6,4МПа, 450°С; 3,7МПа, 570°С (с патрубками под приварку), ДУ-250/400мм</t>
  </si>
  <si>
    <t>Снятие, установка клапанов  ПК РОУ – 2. предохранительных  для линий редуцированного и охлаждающего пара РОУ на параметры: 6,4МПа, 450°С; 3,7МПа, 570°С (с патрубками под приварку), ДУ-250/400мм</t>
  </si>
  <si>
    <t>Ремонт задвижек "Запорная арматура на калориферы котла на отм. 12, 16м"  на давление до 6.4 МПа с жестким клином (фланцевые), ДУ-250мм</t>
  </si>
  <si>
    <t>Ремонт клапанов регулирующих поворотных "Регуляторы пара на калориферы котла на отм. 12м"  на параметры 6,4-10 МПа и 18,5 МПа, 215°С (с патрубками под приварку), ДУ-250мм</t>
  </si>
  <si>
    <t xml:space="preserve"> Ремонт арматуры Ду175</t>
  </si>
  <si>
    <t>Ремонт задвижек "Входная задвижка БРОУ."  высокого и сверхвысокого давления с бесфланцевым соединением корпуса с крышкой (с патрубками под приварку), ДУ-175мм</t>
  </si>
  <si>
    <t>Ремонт клапанов регулирующих и дроссельных "Регулятор БРОУ"  шиберных высокого и сверхвысокого давления (с патрубками под приварку), ДУ-175мм</t>
  </si>
  <si>
    <t>Ремонт клапанов регулирующих и дроссельных "Регулятор РОУ – 1"  шиберных высокого и сверхвысокого давления (с патрубками под приварку), ДУ-175мм</t>
  </si>
  <si>
    <t>Замена задвижки  высокого и сверхвысокого давления с бесфланцевым соединением корпуса с крышкой (с патрубками под приварку), ДУ-175 мм( Лобовая РОУ-1)</t>
  </si>
  <si>
    <t xml:space="preserve"> Ремонт арматуры Ду100</t>
  </si>
  <si>
    <t>Ремонт задвижек "Общая на узел впрысков I и II ст"  высокого и сверхвысокого давления с бесфланцевым соединением корпуса с крышкой (с патрубками под приварку), ДУ-100мм</t>
  </si>
  <si>
    <t>Ремонт клапанов и затворов обратных "Обратный клапан узла впрысков" высокого и сверхвысокого давления (с патрубками под приварку), ДУ-100мм</t>
  </si>
  <si>
    <t>Ремонт клапанов регулирующих и дроссельных шиберных "Регуляторы помимо ГПЗ-А, Б"  высокого и сверхвысокого давления (с патрубками под приварку), ДУ-100мм</t>
  </si>
  <si>
    <t xml:space="preserve"> Ремонт арматуры Ду150</t>
  </si>
  <si>
    <t>Ремонт задвижек "Запорная РОУ – 2 с высокой стороны"  высокого и сверхвысокого давления с бесфланцевым соединением корпуса с крышкой (с патрубками под приварку), ДУ-150мм</t>
  </si>
  <si>
    <t>Ремонт клапанов регулирующих поворотных "Регулятор РОУ – 2"  на параметры 6,4-10 МПа и 18,5 МПа, 215°С (с патрубками под приварку), ДУ-150мм</t>
  </si>
  <si>
    <t>Замена задвижек на давление до 6.4 МПа с жестким клином (фланцевые), ДУ-150мм( Перемычки тех воды)</t>
  </si>
  <si>
    <t xml:space="preserve"> Ремонт арматуры Ду80</t>
  </si>
  <si>
    <t>Ремонт задвижек "Дренажи РНП – I ст." на давление до 6.4 МПа с жестким клином (фланцевые), ДУ-80мм</t>
  </si>
  <si>
    <t>Ремонт клапанов предохранительных пружинных полноподъемных "ПК РНП – I ст" (фланцевых), ДУ-80мм</t>
  </si>
  <si>
    <t>Снятие, установка клапанов предохранительных пружинных полноподъемных (фланцевых), ДУ-80мм</t>
  </si>
  <si>
    <t xml:space="preserve"> Ремонт арматуры Ду65</t>
  </si>
  <si>
    <t>Ремонт вентилей запорных, регулирующих и дроссельных "Пар от II и III отборов на паромазутное Кольцо"  высокого и сверхвысокого давления с безфланцевым резьбовым соединением бугеля с корпусом (с патрубками под приварку), ДУ-65мм</t>
  </si>
  <si>
    <t>Ремонт клапанов и затворов обратных "Обратный клапан на линии пара от II и III отборов на паромазутное Кольцо"  высокого и сверхвысокого давления (с патрубками под приварку), ДУ-65мм</t>
  </si>
  <si>
    <t>Ремонт вентилей запорных, регулирующих и дроссельных "Общие вентиля дренажей пароперегревателя."  высокого и сверхвысокого давления с безфланцевым резьбовым соединением бугеля с корпусом (с патрубками под приварку), ДУ-65мм</t>
  </si>
  <si>
    <t>Ремонт вентилей запорных, регулирующих и дроссельных "Дренажи ВЭК"  высокого и сверхвысокого давления с безфланцевым резьбовым соединением бугеля с корпусом (с патрубками под приварку), ДУ-65мм</t>
  </si>
  <si>
    <t>Замена вентилей запорных, регулирующих и дроссельных "Дренажи с калориферов в РКК."  высокого и сверхвысокого давления с безфланцевым резьбовым соединением бугеля с корпусом (с патрубками под приварку), ДУ-65мм</t>
  </si>
  <si>
    <t>Замена вентилей запорных, регулирующих и дроссельных "Дренажи с калориферов в дренажный бак"  высокого и сверхвысокого давления с безфланцевым резьбовым соединением бугеля с корпусом (с патрубками под приварку), ДУ-65мм</t>
  </si>
  <si>
    <t>Замена вентилей запорных, регулирующих и дроссельных высокого и сверхвысокого давления с безфланцевым резьбовым соединением бугеля с корпусом (с патрубками под приварку), ДУ-40,50,65мм( Общие вентиля дренажей котла, рец-я ПЭН, общие дренажи п/п, дренажи ППГ, паромазутное кольцо, запорные мазута)</t>
  </si>
  <si>
    <t xml:space="preserve"> Ремонт арматуры Ду50</t>
  </si>
  <si>
    <t>Ремонт клапанов и затворов обратных "Обратный клапан на линии дренажей с трубопроводов ППГ"  высокого и сверхвысокого давления (с патрубками под приварку), ДУ-65мм</t>
  </si>
  <si>
    <t>Ремонт вентилей запорных, регулирующих и дроссельных "Защита РНП – I ст"  высокого и сверхвысокого давления с безфланцевым резьбовым соединением бугеля с корпусом (с патрубками под приварку), ДУ-65мм</t>
  </si>
  <si>
    <t>Ремонт клапанов и затворов обратных "Обратный клапан на узле аварийного впрыска"  высокого и сверхвысокого давления (с патрубками под приварку), ДУ-20-25мм</t>
  </si>
  <si>
    <t>Ремонт вентилей запорных с электромагнитным приводом серии СВВ, ДУ-25 мм</t>
  </si>
  <si>
    <t>Ремонт клапанов и затворов обратных "Обратные клапана на продувочных линиях" высокого и сверхвысокого давления (с патрубками под приварку), ДУ-20-25мм</t>
  </si>
  <si>
    <t>Ремонт клапанов и затворов обратных "Обратный клапан на фосфатной линии." высокого и сверхвысокого давления (с патрубками под приварку), ДУ-20-25мм</t>
  </si>
  <si>
    <t>Замена вентилей "Вход, выход МО М/С ДС" на давление до 6,4МПа (муфтовые и фланцевые) ДУ-25,32 мм</t>
  </si>
  <si>
    <t>Замена вентилей "Вход, выход, помимо МО"  на давление до 6,4МПа (муфтовые и фланцевые) ДУ-25,32 мм</t>
  </si>
  <si>
    <t>Замена вентилей "Вход, выход с сетчатого фильтра, дренаж" на давление до 6,4МПа (муфтовые и фланцевые) ДУ-25,32 мм</t>
  </si>
  <si>
    <t>Замена вентилей "Всас, напор маслонасосов" на давление до 6,4МПа (муфтовые и фланцевые) ДУ-25,32 мм</t>
  </si>
  <si>
    <t>Ремонт вентилей "Обратный и редукционный клапан" на давление до 6,4МПа (муфтовые и фланцевые) ДУ-25,32 мм</t>
  </si>
  <si>
    <t xml:space="preserve"> Ремонт арматуры Ду10;20</t>
  </si>
  <si>
    <t>Ремонт вентилей запорных, регулирующих и дроссельных "Вход на узел аварийного впрыска (общая)"  высокого и сверхвысокого давления с безфланцевым резьбовым соединением бугеля с корпусом с патрубками под приварку), ДУ-20мм</t>
  </si>
  <si>
    <t>Ремонт клапанов регулирующих и дроссельных "Регуляторы аварийного впрыска"  шиберных высокого и сверхвысокого давления (с патрубками под приварку), ДУ-20мм</t>
  </si>
  <si>
    <t>Ремонт вентилей запорных, регулирующих и дроссельных "Запорная арматура на узел аварийного впрыска по потокам"  высокого и сверхвысокого давления с безфланцевым резьбовым соединением бугеля с корпусом с патрубками под приварку), ДУ-20мм</t>
  </si>
  <si>
    <t>Ремонт вентилей запорных, регулирующих и дроссельных "Перемычка между потоками на узел аварийного впрыска" высокого и сверхвысокого давления с безфланцевым резьбовым соединением бугеля с корпусом с патрубками под приварку), ДУ-20мм</t>
  </si>
  <si>
    <t>Ремонт вентилей запорных, регулирующих и дроссельных "Дренажи с узла аварийного впрыска"  высокого и сверхвысокого давления с безфланцевым резьбовым соединением бугеля с корпусом с патрубками под приварку), ДУ-20мм</t>
  </si>
  <si>
    <t>Ремонт вентилей запорных, регулирующих и дроссельных "Дренажи СУП"  высокого и сверхвысокого давления с безфланцевым резьбовым соединением бугеля с корпусом с патрубками под приварку), ДУ-20мм</t>
  </si>
  <si>
    <t>Ремонт клапанов регулирующих и дроссельных шиберных "Регуляторы  впрыска II ст."  высокого и сверхвысокого давления (с патрубками под приварку), ДУ-20мм</t>
  </si>
  <si>
    <t>Ремонт вентилей запорных, регулирующих и дроссельных "Дренажи с узла впрысков I и II ст."  высокого и сверхвысокого давления с безфланцевым резьбовым соединением бугеля с корпусом с патрубками под приварку), ДУ-20мм</t>
  </si>
  <si>
    <t>Ремонт вентилей запорных, регулирующих и дроссельных "Дренажи с фильтров за узлом впрысков I и II ст. и аварийного впрыска."  высокого и сверхвысокого давления с безфланцевым резьбовым соединением бугеля с корпусом с патрубками под приварку), ДУ-20мм</t>
  </si>
  <si>
    <t>Ремонт вентилей запорных, регулирующих и дроссельных "ПВ до СУП на Кольцо дренажей периодической продувки"  высокого и сверхвысокого давления с безфланцевым резьбовым соединением бугеля с корпусом с патрубками под приварку), ДУ-20мм</t>
  </si>
  <si>
    <t>Ремонт вентилей запорных, регулирующих и дроссельных "Дренажи за ГПЗ-А, Б"  высокого и сверхвысокого давления с безфланцевым резьбовым соединением бугеля с корпусом с патрубками под приварку), ДУ-20мм</t>
  </si>
  <si>
    <t>Ремонт вентилей запорных, регулирующих и дроссельных "Запорные вентиля по пару на паромазутное Кольцо"  высокого и сверхвысокого давления с безфланцевым резьбовым соединением бугеля с корпусом с патрубками под приварку), ДУ-20мм</t>
  </si>
  <si>
    <t>Ремонт вентилей запорных, регулирующих и дроссельных "Мазутная запорная арматура на мазутные форсунки"  высокого и сверхвысокого давления с безфланцевым резьбовым соединением бугеля с корпусом с патрубками под приварку), ДУ-20мм</t>
  </si>
  <si>
    <t>Ремонт вентилей запорных, регулирующих и дроссельных "Запорная арматура на продувочных линиях"  высокого и сверхвысокого давления с безфланцевым резьбовым соединением бугеля с корпусом с патрубками под приварку), ДУ-20мм</t>
  </si>
  <si>
    <t>Ремонт вентилей запорных, регулирующих и дроссельных "Дренажи с коллекторов периодической продувки" высокого и сверхвысокого давления с безфланцевым резьбовым соединением бугеля с корпусом с патрубками под приварку), ДУ-20мм</t>
  </si>
  <si>
    <t>Ремонт вентилей запорных, регулирующих и дроссельных "Дренажи пароперегревателя (отм. 24, 36, 48)"  высокого и сверхвысокого давления с безфланцевым резьбовым соединением бугеля с корпусом с патрубками под приварку), ДУ-20мм</t>
  </si>
  <si>
    <t>Ремонт вентилей запорных, регулирующих и дроссельных "Запорная арматура непрерывной продувки" высокого и сверхвысокого давления с безфланцевым резьбовым соединением бугеля с корпусом с патрубками под приварку), ДУ-20мм</t>
  </si>
  <si>
    <t>Ремонт клапанов регулирующих и дроссельных шиберных "Регуляторы непрерывной продувки" высокого и сверхвысокого давления (с патрубками под приварку), ДУ-20мм</t>
  </si>
  <si>
    <t>Ремонт вентилей запорных, регулирующих и дроссельных "Запорная арматура на фосфатной линии"  высокого и сверхвысокого давления с безфланцевым резьбовым соединением бугеля с корпусом с патрубками под приварку), ДУ-20мм</t>
  </si>
  <si>
    <t>Ремонт вентилей запорных, регулирующих и дроссельных "Арматура ВУК по пару и воде" высокого и сверхвысокого давления с безфланцевым резьбовым соединением бугеля с корпусом с патрубками под приварку), ДУ-20мм</t>
  </si>
  <si>
    <t>Ремонт вентилей запорных, регулирующих и дроссельных "Арматура по пару и воде на уравнительные сосуды (отм. 60м) барабана"  высокого и сверхвысокого давления с безфланцевым резьбовым соединением бугеля с корпусом с патрубками под приварку), ДУ-20мм</t>
  </si>
  <si>
    <t>Ремонт вентилей "Пробоотборная точка по маслу" на давление до 6,4МПа (муфтовые и фланцевые) ДУ-15,20 мм</t>
  </si>
  <si>
    <t>Замена вентилей запорных, регулирующих и дроссельных высокого и сверхвысокого давления с безфланцевым резьбовым соединением бугеля с корпусом (с патрубками под приварку), ДУ-20мм( Переодическая продувка, дренажи пароперегревателя)</t>
  </si>
  <si>
    <t>Замена вентилей запорных, регулирующих и дроссельных высокого и сверхвысокого давления с безфланцевым резьбовым соединением бугеля с корпусом (с патрубками под приварку), ДУ-10мм ( Воздушники котла, первичные вентиля ПОТ, экспресс лаболатрия)</t>
  </si>
  <si>
    <t>Ремонт водоуказательных приборов, кол-во стекол в приборе 3шт.</t>
  </si>
  <si>
    <t>Ремонт колонок электроприводов, крутящий момент: 150 н.м</t>
  </si>
  <si>
    <t>Ремонт колонок электроприводов, крутящий момент: 500 н.м</t>
  </si>
  <si>
    <t>Ремонт колонок электроприводов, крутящий момент: 1300 н.м</t>
  </si>
  <si>
    <t>Ремонт колонок электроприводов, крутящий момент: 1800 н.м</t>
  </si>
  <si>
    <t>Ремонт колонок электроприводов, крутящий момент: 4000 н.м</t>
  </si>
  <si>
    <t>Кольцо сальника ТРГ 36х24х36</t>
  </si>
  <si>
    <t>Кольцо сальника ТРГ 62х36х78</t>
  </si>
  <si>
    <t>Кольцо сальника ТРГ 104х72х96</t>
  </si>
  <si>
    <t>Набивка сальниковая НГФ-С 8х8</t>
  </si>
  <si>
    <t>Набивка сальниковая НГФ-С 10х10</t>
  </si>
  <si>
    <t>Смазка "Унисма"</t>
  </si>
  <si>
    <t>литр</t>
  </si>
  <si>
    <t>Шкурка шлифовальная ГОСТ 13344-79 рулонная среднезернистая</t>
  </si>
  <si>
    <t>Ветошь</t>
  </si>
  <si>
    <t>электрокорунд нормальный</t>
  </si>
  <si>
    <t>Графит тигельный ГТ-1</t>
  </si>
  <si>
    <t>Смазка Литол-24</t>
  </si>
  <si>
    <t>Втулка резьбовая СТП 24-71 36х6 лев.</t>
  </si>
  <si>
    <t>Втулка резьбовая СТП 24-71 60х8 лев.</t>
  </si>
  <si>
    <t>Втулка резьбовая СТП 24-71 44х8 лев.</t>
  </si>
  <si>
    <t>Клапан запорный 1052-65-0</t>
  </si>
  <si>
    <t>Клапан запорный 1057-65-0</t>
  </si>
  <si>
    <t>Задвижка 30ч6бр Ду50 Ру10</t>
  </si>
  <si>
    <t>Задвижка 30ч6бр Ду150 Ру10</t>
  </si>
  <si>
    <t>Подшипник 112</t>
  </si>
  <si>
    <t>Подшипник 116</t>
  </si>
  <si>
    <t>Подшипник 122</t>
  </si>
  <si>
    <t>Подшипник 130</t>
  </si>
  <si>
    <t>Подшипник 7204</t>
  </si>
  <si>
    <t>Подшипник 7310</t>
  </si>
  <si>
    <t>Подшипник 7504</t>
  </si>
  <si>
    <t>Подшипник 7506</t>
  </si>
  <si>
    <t>Подшипник 7509</t>
  </si>
  <si>
    <t>Подшипник 8113</t>
  </si>
  <si>
    <t>Подшипник 8216</t>
  </si>
  <si>
    <t>Подшипник 8222</t>
  </si>
  <si>
    <t>Подшипник 8230</t>
  </si>
  <si>
    <t>Паронит ПОН-Б δ=3</t>
  </si>
  <si>
    <t>Электроды ТМЛ-3у Ø3</t>
  </si>
  <si>
    <t>Электроды ТМЛ-3у Ø4</t>
  </si>
  <si>
    <t>Лист Ст.3 δ=10</t>
  </si>
  <si>
    <t>Болт М6х40</t>
  </si>
  <si>
    <t>Болт М8х40</t>
  </si>
  <si>
    <t>Болт М10х70</t>
  </si>
  <si>
    <t>Болт М20х100</t>
  </si>
  <si>
    <t>Гайка М10</t>
  </si>
  <si>
    <t>Гайка М12</t>
  </si>
  <si>
    <t>Гайка М20</t>
  </si>
  <si>
    <t>Гайка М24</t>
  </si>
  <si>
    <t>ПОДШИПНИК 111</t>
  </si>
  <si>
    <t>Кислород</t>
  </si>
  <si>
    <t>Пропан</t>
  </si>
  <si>
    <t>КРУГ ЗАЧИСТНОЙ 125*6*22</t>
  </si>
  <si>
    <t>ЛИСТ 12Х18Н10Т 10ММ ГОСТ7350-77</t>
  </si>
  <si>
    <t>ГАЙКА М36 ГОСТ5931-70</t>
  </si>
  <si>
    <t>БОЛТ М12*40 ОЦ ГОСТ7798-70</t>
  </si>
  <si>
    <t>ШЛИФКРУГ 300*76*16 25А М60 ГОСТ52781-07</t>
  </si>
  <si>
    <t>КМП КОЛЕЦ 2ШТ КП-04 360*305*25 ГФ-2</t>
  </si>
  <si>
    <t>компл.</t>
  </si>
  <si>
    <t>КМП КОЛЕЦ 2ШТ К-04П КГФ-Г 300*270*15</t>
  </si>
  <si>
    <t>КМП КОЛЕЦ КШ-06-2*4-86*60-78-ГФ-2</t>
  </si>
  <si>
    <t>кмп</t>
  </si>
  <si>
    <t>КРУГ ШЛИФ ПП 250*16*76 25А 40 СМ1 К</t>
  </si>
  <si>
    <t>КМП КОЛЕЦ 2ШТ КШ-03-2*4-64*44*60-ГФ-2</t>
  </si>
  <si>
    <t>ШЛИФКРУГ 175*16*32 24А</t>
  </si>
  <si>
    <t>КМП КОЛЕЦ КП-03 250*210*20 ГФ-2</t>
  </si>
  <si>
    <t>КМП</t>
  </si>
  <si>
    <t>КМП КОЛЕЦ 6ШТ К-03Ш КГФ-Г 2*4-78*52*78</t>
  </si>
  <si>
    <t>КРУГ БРАЖ 9-4 D95ММ ГОСТ1628-78</t>
  </si>
  <si>
    <t>КМП КОЛЕЦ КП-03 170*145*15 ГФ-2</t>
  </si>
  <si>
    <t>КМП КОЛЕЦ КШ-06-2*4-52*36-48-ГФ-2</t>
  </si>
  <si>
    <t>ШЛИФКРУГ 150*20*32 25А</t>
  </si>
  <si>
    <t>КМП КОЛЕЦ КГФ-К-03Ш КГФ-Г 2*4-36*24*36</t>
  </si>
  <si>
    <t>КРУГ ШЛИФОВАЛЬНЫЙ 125*16*32 25А 63</t>
  </si>
  <si>
    <t>Ремонт вентилей запорных, регулирующих и дроссельных "Регулятор уровня в РНП – I ст"  на давление 6,4-10 МПа (с патрубками под приварку), Ду 50 мм</t>
  </si>
  <si>
    <t>Замена задвижек "Индивидуальные на побудительные сопла каналов ГЗУ" на давление до 6.4 МПа с подвижными тарелками (фланцевые), Ду 50 мм</t>
  </si>
  <si>
    <t>Замена задвижек "Промывка Подшипников ШТ"  на давление до 6.4 МПа с подвижными тарелками (фланцевые), Ду 50 мм</t>
  </si>
  <si>
    <t>Ремонт клапанов импульсных "ИПК ППХ-А,Б,В"  на параметры: 10 МПа, 540°С; 14 МПа, 570°С; 25,5 МПа, 565°С; 4,1 МПа, 570°С, Ду 25 мм</t>
  </si>
  <si>
    <t>Снятие, установка клапанов импульсных на параметры: 10 МПа, 540°С; 14 МПа, 570°С; 25,5 МПа, 565°С; 4,1 МПа, 570°С, Ду 25 мм</t>
  </si>
  <si>
    <t>Ремонт клапанов импульсных "ИПК РОУ-2 " на параметры: 10 МПа, 540°С; 14 МПа, 570°С; 25,5 МПа, 565°С; 4,1 МПа, 570°С, Ду 20 мм</t>
  </si>
  <si>
    <t>БОЛТ М10*60 ГОСТ7805-70</t>
  </si>
  <si>
    <t>ШЛИФКРУГ 63*63*20 24А</t>
  </si>
  <si>
    <t>БРУСОК ШЛИФОВАЛЬНЫЙ 20*20*150 25А 90</t>
  </si>
  <si>
    <t>ПРУТОК БРАЖ9-4 50*3000 ГОСТ1628-78</t>
  </si>
  <si>
    <t>6</t>
  </si>
  <si>
    <t>БОЛТ М12*70 ГОСТ7798-70</t>
  </si>
  <si>
    <t>Замена задвижек  высокого и сверхвысокого давления с бесфланцевым соединением корпуса с крышкой (с патрубками под приварку), ДУ-250мм(общая СУП, запорная перед РПК-250, помимо ПВД)</t>
  </si>
  <si>
    <t>ЗАДВИЖКА 882-250-Э DN250 PN235 Э/П П/П</t>
  </si>
  <si>
    <t>КЛАПАН 1416-250-Р DN250 PN235 ЭП ПП</t>
  </si>
  <si>
    <t>ЗАДВИЖКА 883-175-ЭМП-01 DN175 PN137 ПП</t>
  </si>
  <si>
    <t>ЗАДВИЖКА 1123-100-Э DN100 PN140 Э/П П/П</t>
  </si>
  <si>
    <t>ЗАДВИЖКА 1120-100-Э-01 DN100PN235Э/П П/П</t>
  </si>
  <si>
    <t>КЛАПАН 589-10-0 DN10 PN250 РУЧН УПР П/П</t>
  </si>
  <si>
    <t>КЛАПАН 588-10-0 DN10 PN373 РУЧН УПР П/П</t>
  </si>
  <si>
    <t>КЛАПАН 999-20-0 DN20 PN250 РУЧН УПР П/П</t>
  </si>
  <si>
    <t>КЛАПАН 998-20-0 DN20 PN250 РУЧН УПР П/П</t>
  </si>
  <si>
    <t>КМП КОЛЕЦ К-05Ш КГФ-Г 4*2-32*20*36</t>
  </si>
  <si>
    <t>КЛАПАН 15Б1П DN25 PN16 Б/ПР МАХОВ МУФТ А</t>
  </si>
  <si>
    <t>Паронит ПОН-Б δ=0,5</t>
  </si>
  <si>
    <t>2шва*(ф219(стенка 25мм)*3,14)*1,156м3*(1 п.м.)*2,15/1000</t>
  </si>
  <si>
    <t>2шва*(ф219(стенка 25мм)*3,14)*0,694кг*(1 п.м.)</t>
  </si>
  <si>
    <t>6швов*(ф377(стенка 28мм)*3,14)*1,156м3*(1 п.м.)*2,15/1000</t>
  </si>
  <si>
    <t>6швов*(ф377(стенка 28мм)*3,14)*0,694кг*(1 п.м.)</t>
  </si>
  <si>
    <t>Замена клапанов регулирующих и дроссельных шиберных высокого и сверхвысокого давления (с патрубками под приварку), РПК-250, (Питательная вода)</t>
  </si>
  <si>
    <t>2шва*(ф377(стенка 28мм)*3,14)*1,156м3*(1 п.м.)*2,15/1000</t>
  </si>
  <si>
    <t>2шва*(ф377(стенка 28мм)*3,14)*0,694кг*(1 п.м.)</t>
  </si>
  <si>
    <t>2шва*(ф76(стенка 7мм)*3,14)*0,3м3*(1 п.м.)*2,15/1000</t>
  </si>
  <si>
    <t>2шва*(ф76(стенка 7мм)*3,14)*0,2кг*(1 п.м.)</t>
  </si>
  <si>
    <t>Круг зачистной  125*6*22</t>
  </si>
  <si>
    <t>Электроды ЦУ Ø2,5</t>
  </si>
  <si>
    <t>2шва*(ф60(стенка 6мм)*3,14)*0,278м3*(1 п.м.)*2,15/1000</t>
  </si>
  <si>
    <t>2шва*(ф60(стенка 6мм)*3,14)*0,167кг*(1 п.м.)</t>
  </si>
  <si>
    <t>6швов*(ф32(стенка 6мм)*3,14)*0,278м3*(1 п.м.)*2,15/1000</t>
  </si>
  <si>
    <t>6швов*(ф32(стенка 6мм)*3,14)*0,167кг*(1 п.м.)</t>
  </si>
  <si>
    <t>Замена вентилей "Охлаждение блока подшипников ДВ"  на давление до 6,4МПа (муфтовые и фланцевые) ДУ-25 мм</t>
  </si>
  <si>
    <t>Лента ФУМ 19*0,2мм 10М ГОСТ24222-80</t>
  </si>
  <si>
    <t>2шва*(ф32(стенка 6мм)*3,14)*0,278м3*(1 п.м.)*2,15/1000</t>
  </si>
  <si>
    <t>2шва*(ф32(стенка 6мм)*3,14)*0,167кг*(1 п.м.)</t>
  </si>
  <si>
    <t>Снятие, установка клапана импульсного ИПК РОУ-2  на параметры: 10 МПа, 540°С; 14 МПа, 570°С; 25,5 МПа, 565°С; 4,1 МПа, 570°С, Ду 20 мм</t>
  </si>
  <si>
    <t>Круг отрезной  125*1,2*22</t>
  </si>
  <si>
    <t>10швов( ф10*2,5мм)*0,013кг(один шов)</t>
  </si>
  <si>
    <t>ЭЛЕКТРОД ЭА-395/9 3ММ ГОСТ9466-75 (КГ)</t>
  </si>
  <si>
    <t>112швов( ф10*2,5мм)*0,013кг(один шов)</t>
  </si>
  <si>
    <t>Указатель уровня Т-228 Б</t>
  </si>
  <si>
    <t>4шва*(ф32(стенка 6мм)*3,14)*0,278м3*(1 п.м.)*2,15/1000</t>
  </si>
  <si>
    <t>4шва*(ф32(стенка 6мм)*3,14)*0,167кг*(1 п.м.)</t>
  </si>
  <si>
    <t xml:space="preserve"> Ремонт арматуры Ду25</t>
  </si>
  <si>
    <t>4шва*(ф426(стенка 14мм)*3,14)*0,387кг*(1 п.м.)</t>
  </si>
  <si>
    <t>4шва( ф426*14мм)*3,14*2,7кг*0,3(корень шва)</t>
  </si>
  <si>
    <t>4шва( ф426*14мм)*3,14*2,7кг*0,7(корень шва)</t>
  </si>
  <si>
    <t>4шва*(ф426стенка 14мм)*3,14)*0,65м3*(1 п.м.)*2,15/1000</t>
  </si>
  <si>
    <t>6шва( ф426*14мм)*3,14*2,7кг*0,3(корень шва)</t>
  </si>
  <si>
    <t>6шва( ф426*14мм)*3,14*2,7кг*0,7(корень шва)</t>
  </si>
  <si>
    <t>6шва*(ф426стенка 14мм)*3,14)*0,65м3*(1 п.м.)*2,15/1000</t>
  </si>
  <si>
    <t>6шва*(ф426(стенка 14мм)*3,14)*0,387кг*(1 п.м.)</t>
  </si>
  <si>
    <t>2шва( ф219*25мм)*3,14*7,4кг*0,3(корень шва)</t>
  </si>
  <si>
    <t>2шва( ф219*25мм)*3,14*7,4кг*0,7(корень шва)</t>
  </si>
  <si>
    <t>2швов( ф377*28мм)*3,14*8,5кг*0,3(корень шва)</t>
  </si>
  <si>
    <t>2швов( ф377*28мм)*3,14*8,5кг*0,7(корень шва)</t>
  </si>
  <si>
    <t>2шва( ф76*7мм)*0,2кг*0,3(корень шва)</t>
  </si>
  <si>
    <t>2шва( ф76*7мм)*0,2кг*0,7(заполнение шва)</t>
  </si>
  <si>
    <t>2шва( ф60*6мм)*0,105кг(один шов)</t>
  </si>
  <si>
    <t>6швов( ф32*6мм)*0,055кг(один шов)</t>
  </si>
  <si>
    <t>2шва( ф32*6мм)*0,055кг(один шов)</t>
  </si>
  <si>
    <t>4шва( ф32*6мм)*0,055кг(один шов)</t>
  </si>
  <si>
    <r>
      <t xml:space="preserve">Ремонт клапанов регулирующих типа поворотной заслонки "Регуляторы ППХ перед I ст. вторичного п/п"  на давление </t>
    </r>
    <r>
      <rPr>
        <sz val="11"/>
        <rFont val="Times New Roman"/>
        <family val="1"/>
        <charset val="204"/>
      </rPr>
      <t>(64 кгс/см2), ДУ-400мм</t>
    </r>
  </si>
  <si>
    <r>
      <t xml:space="preserve">Снятие, установка клапанов регулирующих типа поворотной заслонки на давление </t>
    </r>
    <r>
      <rPr>
        <sz val="12"/>
        <rFont val="Times New Roman"/>
        <family val="1"/>
        <charset val="204"/>
      </rPr>
      <t>(64 кгс/см2), ДУ-400мм</t>
    </r>
  </si>
  <si>
    <r>
      <t xml:space="preserve">Ремонт клапанов регулирующих типа поворотной заслонки "Регуляторы ППХ помимо I ст. вторичного п/п"  на давление </t>
    </r>
    <r>
      <rPr>
        <sz val="11"/>
        <rFont val="Times New Roman"/>
        <family val="1"/>
        <charset val="204"/>
      </rPr>
      <t>(64 кгс/см2), ДУ-400мм</t>
    </r>
  </si>
  <si>
    <t>Ремонт задвижек "ГПЗ –А, Б"  высокого давления с бесфланцевым соединением корпуса с крышкой (с патрубками под приварку), ДУ-300мм</t>
  </si>
  <si>
    <t>Ремонт клапанов и затворов обратных "Обратные клапаны ПЭН-А,Б" высокого давления (с патрубками под приварку), ДУ-250мм</t>
  </si>
  <si>
    <t>Ремонт задвижек "Вход ПВД"  высокого давления с бесфланцевым соединением корпуса с крышкой (с патрубками под приварку), ДУ-250мм</t>
  </si>
  <si>
    <t>Ремонт задвижек "Выход ПВД"  высокого давления с бесфланцевым соединением корпуса с крышкой (с патрубками под приварку), ДУ-250мм</t>
  </si>
  <si>
    <t>Ремонт задвижек "Сброс ППГ"  высокого давления с бесфланцевым соединением корпуса с крышкой (с патрубками под приварку), ДУ-250мм</t>
  </si>
  <si>
    <t>Ремонт задвижек "Выпар РНП – I ст. в атмосферу и деаэратор"  на давление 2,5МПа с жестким клином (фланцевые), ДУ-250мм</t>
  </si>
  <si>
    <t>Ремонт клапанов обратных "Обратный клапан на выпаре с  РНП – I ст"  на давление 2,5 МПа (муфтовые и фланцевые), ДУ-250мм</t>
  </si>
  <si>
    <t xml:space="preserve"> капитальный ремонт</t>
  </si>
  <si>
    <t xml:space="preserve">  Ремонт арматуры Ду400</t>
  </si>
  <si>
    <t xml:space="preserve">  Ремонт арматуры Ду300</t>
  </si>
  <si>
    <t xml:space="preserve"> Ремонт арматуры Ду250</t>
  </si>
  <si>
    <t>КТЦ-200</t>
  </si>
  <si>
    <t>Ремонт колонок электроприводов</t>
  </si>
  <si>
    <t>Ремонт ВУК</t>
  </si>
  <si>
    <t>Замена вентилей запорных, регулирующих и дроссельных "Первичные вентиля на импульсных линиях отм. 60м. по фронту барабана"  высокого и сверхвысокого давления с безфланцевым резьбовым соединением бугеля с корпусом (с патрубками под приварку), ДУ-10мм</t>
  </si>
  <si>
    <t>Пластина СМОГ 160*24мм</t>
  </si>
  <si>
    <t>Замена водоуказательных колонок (кол.-во стёкл в приборе - 3шт.)</t>
  </si>
  <si>
    <t>"____"________________2025 г.</t>
  </si>
  <si>
    <t>F410412</t>
  </si>
  <si>
    <t>Предусмотреть командировочные расходы:</t>
  </si>
  <si>
    <t>б) расходы на поездку к месту служебной командировки и обратно к месту постоянной работы (место нахождения подрядной организации) при междугородних перевозках в случае доставки работников определяются:</t>
  </si>
  <si>
    <t xml:space="preserve">- самолётом по тарифу эконом класса; </t>
  </si>
  <si>
    <t>- автомобильным транспортом определяются по тарифу за км. пробега;</t>
  </si>
  <si>
    <t>- железнодорожным транспортом (включая страховой взнос на обязательное личное стразование пассажиров на оплату услуг по оформлению проездных документов, расходы за пользование в поездах постельными принадлежностями) не выше стоимости проезда в плацкартном вагоне пасажирского поезда.</t>
  </si>
  <si>
    <t xml:space="preserve">1-D71-AB07-BU11-HAE01-AC001 Котлоагрегат ст.№7 (арматура) </t>
  </si>
  <si>
    <t>а) на выплату суточных и оплату проживания - не более 1000 руб. каждый день нахождения в командировке (включая расходы на проживание), в том числе суточные в размере не более 700 руб. в сутки</t>
  </si>
  <si>
    <r>
      <t xml:space="preserve">срок ремонта с  </t>
    </r>
    <r>
      <rPr>
        <u/>
        <sz val="14"/>
        <color theme="0"/>
        <rFont val="Times New Roman"/>
        <family val="1"/>
        <charset val="204"/>
      </rPr>
      <t xml:space="preserve">01.03.2026 </t>
    </r>
    <r>
      <rPr>
        <sz val="14"/>
        <color theme="0"/>
        <rFont val="Times New Roman"/>
        <family val="1"/>
        <charset val="204"/>
      </rPr>
      <t xml:space="preserve">по </t>
    </r>
    <r>
      <rPr>
        <u/>
        <sz val="14"/>
        <color theme="0"/>
        <rFont val="Times New Roman"/>
        <family val="1"/>
        <charset val="204"/>
      </rPr>
      <t>01.11.2026г.</t>
    </r>
  </si>
  <si>
    <t>Ответственный за паставку материала (заказчик / падрядчик)</t>
  </si>
  <si>
    <t>4шва( ф377*28мм)*3,14*8,5кг*0,3(корень шва)</t>
  </si>
  <si>
    <t>4шва( ф377*28мм)*3,14*8,5кг*0,7(корень шва)</t>
  </si>
  <si>
    <t>Замена вентилей запорных, регулирующих и дроссельных "Воздушники на отм. 60м слева, справа, по центру и по фронту котла" высокого и сверхвысокого давления с безфланцевым резьбовым соединением бугеля с корпусом (с патрубками под приварку), ДУ-10мм</t>
  </si>
  <si>
    <t>60швов( ф10*2,5мм)*0,013кг(один шов)</t>
  </si>
  <si>
    <t>60швов( ф32*6мм)*0,055кг(один шов)</t>
  </si>
  <si>
    <t>60швов*(ф32(стенка 6мм)*3,14)*0,278м3*(1 п.м.)*2,15/1000</t>
  </si>
  <si>
    <t>60швов*(ф32(стенка 6мм)*3,14)*0,167кг*(1 п.м.)</t>
  </si>
  <si>
    <t>20швов( ф60*6мм)*0,105кг(один шов)</t>
  </si>
  <si>
    <t>20швов*(ф60(стенка 6мм)*3,14)*0,278м3*(1 п.м.)*2,15/1000</t>
  </si>
  <si>
    <t>20швов*(ф60(стенка 6мм)*3,14)*0,167кг*(1 п.м.)</t>
  </si>
  <si>
    <t>4шва( ф133*13мм)*0,79кг*0,3(корень шва)</t>
  </si>
  <si>
    <t>4шва( ф133*13мм)*0,79кг*0,7(заполнение шва)</t>
  </si>
  <si>
    <t>4шва*(ф133(стенка 13мм)*3,14)*0,6м3*(1 п.м.)*2,15/1000</t>
  </si>
  <si>
    <t>4шва*(ф133(стенка 13мм)*3,14)*0,4кг*(1 п.м.)</t>
  </si>
  <si>
    <t>Замена задвижек  высокого и сверхвысокого давления с бесфланцевым соединением корпуса с крышкой (с патрубками под приварку), ДУ-100мм (рециркуляция ВЭК, запорная перед РПК-100).</t>
  </si>
  <si>
    <t>ВЕДОМОСТЬ № U117.ТОиР.КТЦ2.2026.0160-1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</si>
</sst>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0.000"/>
    <numFmt numFmtId="166" formatCode="0.0000"/>
    <numFmt numFmtId="167" formatCode="0.0"/>
  </numFmts>
  <fonts count="50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ourier New"/>
      <family val="3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Verdan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4"/>
      <color theme="0"/>
      <name val="Times New Roman"/>
      <family val="1"/>
      <charset val="204"/>
    </font>
    <font>
      <i/>
      <sz val="11"/>
      <color rgb="FF333399"/>
      <name val="Times New Roman"/>
      <family val="1"/>
      <charset val="204"/>
    </font>
    <font>
      <sz val="11"/>
      <color rgb="FF333399"/>
      <name val="Arial"/>
      <family val="2"/>
      <charset val="204"/>
    </font>
    <font>
      <sz val="11"/>
      <color rgb="FF333399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3" fillId="0" borderId="0">
      <alignment horizontal="center"/>
    </xf>
    <xf numFmtId="0" fontId="3" fillId="0" borderId="9">
      <alignment horizontal="center"/>
    </xf>
    <xf numFmtId="0" fontId="8" fillId="0" borderId="0"/>
    <xf numFmtId="0" fontId="8" fillId="0" borderId="0"/>
    <xf numFmtId="0" fontId="10" fillId="0" borderId="0"/>
    <xf numFmtId="0" fontId="6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3" fillId="0" borderId="0">
      <alignment horizontal="left" vertical="top"/>
    </xf>
    <xf numFmtId="0" fontId="10" fillId="0" borderId="0"/>
    <xf numFmtId="0" fontId="12" fillId="0" borderId="0"/>
    <xf numFmtId="0" fontId="8" fillId="0" borderId="0"/>
    <xf numFmtId="0" fontId="12" fillId="0" borderId="0"/>
    <xf numFmtId="0" fontId="10" fillId="0" borderId="0"/>
    <xf numFmtId="0" fontId="10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49" fillId="0" borderId="0"/>
  </cellStyleXfs>
  <cellXfs count="443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/>
    <xf numFmtId="0" fontId="5" fillId="2" borderId="0" xfId="6" applyFont="1" applyFill="1" applyAlignment="1"/>
    <xf numFmtId="0" fontId="6" fillId="2" borderId="0" xfId="6" applyFont="1" applyFill="1" applyAlignment="1"/>
    <xf numFmtId="0" fontId="11" fillId="2" borderId="0" xfId="7" applyFont="1" applyFill="1"/>
    <xf numFmtId="0" fontId="11" fillId="2" borderId="0" xfId="0" applyFont="1" applyFill="1" applyAlignment="1"/>
    <xf numFmtId="164" fontId="3" fillId="2" borderId="0" xfId="0" applyNumberFormat="1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6" fillId="2" borderId="0" xfId="12" applyFont="1" applyFill="1"/>
    <xf numFmtId="1" fontId="3" fillId="2" borderId="9" xfId="0" applyNumberFormat="1" applyFont="1" applyFill="1" applyBorder="1" applyAlignment="1">
      <alignment horizontal="center" vertical="center" wrapText="1"/>
    </xf>
    <xf numFmtId="0" fontId="3" fillId="0" borderId="9" xfId="2">
      <alignment horizontal="center"/>
    </xf>
    <xf numFmtId="0" fontId="3" fillId="0" borderId="9" xfId="2" applyFont="1">
      <alignment horizontal="center"/>
    </xf>
    <xf numFmtId="0" fontId="3" fillId="0" borderId="6" xfId="2" applyFont="1" applyBorder="1">
      <alignment horizontal="center"/>
    </xf>
    <xf numFmtId="0" fontId="3" fillId="0" borderId="9" xfId="2" applyFont="1" applyBorder="1">
      <alignment horizontal="center"/>
    </xf>
    <xf numFmtId="0" fontId="3" fillId="0" borderId="5" xfId="2" applyFont="1" applyBorder="1">
      <alignment horizontal="center"/>
    </xf>
    <xf numFmtId="0" fontId="3" fillId="0" borderId="11" xfId="2" applyFont="1" applyBorder="1">
      <alignment horizontal="center"/>
    </xf>
    <xf numFmtId="1" fontId="3" fillId="2" borderId="6" xfId="0" applyNumberFormat="1" applyFont="1" applyFill="1" applyBorder="1" applyAlignment="1">
      <alignment vertical="center" wrapText="1"/>
    </xf>
    <xf numFmtId="1" fontId="3" fillId="2" borderId="11" xfId="0" applyNumberFormat="1" applyFont="1" applyFill="1" applyBorder="1" applyAlignment="1">
      <alignment vertical="center" wrapText="1"/>
    </xf>
    <xf numFmtId="1" fontId="3" fillId="2" borderId="5" xfId="0" applyNumberFormat="1" applyFont="1" applyFill="1" applyBorder="1" applyAlignment="1">
      <alignment vertical="center" wrapText="1"/>
    </xf>
    <xf numFmtId="1" fontId="3" fillId="2" borderId="14" xfId="0" applyNumberFormat="1" applyFont="1" applyFill="1" applyBorder="1" applyAlignment="1">
      <alignment horizontal="center" vertical="center" wrapText="1"/>
    </xf>
    <xf numFmtId="0" fontId="12" fillId="0" borderId="9" xfId="15" applyFill="1" applyBorder="1" applyAlignment="1">
      <alignment vertical="center"/>
    </xf>
    <xf numFmtId="0" fontId="12" fillId="0" borderId="9" xfId="15" applyFill="1" applyBorder="1" applyAlignment="1">
      <alignment vertical="center" wrapText="1"/>
    </xf>
    <xf numFmtId="0" fontId="12" fillId="0" borderId="9" xfId="15" applyFill="1" applyBorder="1"/>
    <xf numFmtId="0" fontId="10" fillId="0" borderId="9" xfId="15" applyFont="1" applyFill="1" applyBorder="1" applyAlignment="1">
      <alignment horizontal="center" vertical="center" wrapText="1"/>
    </xf>
    <xf numFmtId="0" fontId="13" fillId="2" borderId="0" xfId="0" applyFont="1" applyFill="1"/>
    <xf numFmtId="0" fontId="13" fillId="2" borderId="0" xfId="0" applyFont="1" applyFill="1" applyAlignment="1"/>
    <xf numFmtId="0" fontId="11" fillId="2" borderId="0" xfId="0" applyFont="1" applyFill="1" applyAlignment="1">
      <alignment horizontal="left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3" fillId="0" borderId="9" xfId="14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9" xfId="14" applyFont="1" applyFill="1" applyBorder="1" applyAlignment="1">
      <alignment horizontal="center" vertical="center" wrapText="1"/>
    </xf>
    <xf numFmtId="0" fontId="14" fillId="2" borderId="18" xfId="0" applyFont="1" applyFill="1" applyBorder="1"/>
    <xf numFmtId="0" fontId="11" fillId="2" borderId="18" xfId="0" applyFont="1" applyFill="1" applyBorder="1"/>
    <xf numFmtId="0" fontId="11" fillId="2" borderId="0" xfId="0" applyFont="1" applyFill="1" applyBorder="1"/>
    <xf numFmtId="0" fontId="11" fillId="2" borderId="0" xfId="0" applyFont="1" applyFill="1"/>
    <xf numFmtId="0" fontId="16" fillId="2" borderId="0" xfId="0" applyFont="1" applyFill="1"/>
    <xf numFmtId="0" fontId="0" fillId="2" borderId="0" xfId="0" applyFill="1"/>
    <xf numFmtId="0" fontId="9" fillId="2" borderId="0" xfId="0" applyFont="1" applyFill="1"/>
    <xf numFmtId="0" fontId="9" fillId="2" borderId="0" xfId="6" applyFont="1" applyFill="1" applyBorder="1" applyAlignment="1">
      <alignment horizontal="left"/>
    </xf>
    <xf numFmtId="0" fontId="9" fillId="2" borderId="0" xfId="0" applyFont="1" applyFill="1" applyAlignment="1">
      <alignment horizontal="center" vertical="center" wrapText="1"/>
    </xf>
    <xf numFmtId="164" fontId="9" fillId="2" borderId="0" xfId="0" applyNumberFormat="1" applyFont="1" applyFill="1" applyAlignment="1">
      <alignment horizontal="center" vertical="center" wrapText="1"/>
    </xf>
    <xf numFmtId="0" fontId="14" fillId="2" borderId="0" xfId="0" applyFont="1" applyFill="1"/>
    <xf numFmtId="0" fontId="17" fillId="2" borderId="0" xfId="0" applyFont="1" applyFill="1" applyBorder="1"/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justify" vertical="center"/>
    </xf>
    <xf numFmtId="0" fontId="6" fillId="2" borderId="0" xfId="0" applyFont="1" applyFill="1" applyBorder="1" applyAlignment="1">
      <alignment horizontal="center" vertical="center" wrapText="1"/>
    </xf>
    <xf numFmtId="49" fontId="9" fillId="2" borderId="0" xfId="1" applyNumberFormat="1" applyFont="1" applyFill="1" applyAlignment="1">
      <alignment horizontal="left" vertical="center"/>
    </xf>
    <xf numFmtId="0" fontId="21" fillId="2" borderId="0" xfId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1" applyFont="1" applyFill="1" applyBorder="1" applyAlignment="1"/>
    <xf numFmtId="49" fontId="6" fillId="2" borderId="0" xfId="1" applyNumberFormat="1" applyFont="1" applyFill="1" applyAlignment="1">
      <alignment horizontal="left" vertical="center"/>
    </xf>
    <xf numFmtId="0" fontId="22" fillId="2" borderId="0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1" applyFont="1" applyFill="1" applyBorder="1" applyAlignment="1"/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>
      <alignment horizontal="center" vertical="center" wrapText="1"/>
    </xf>
    <xf numFmtId="1" fontId="3" fillId="2" borderId="15" xfId="0" applyNumberFormat="1" applyFont="1" applyFill="1" applyBorder="1" applyAlignment="1">
      <alignment horizontal="center" vertical="center" wrapText="1"/>
    </xf>
    <xf numFmtId="1" fontId="3" fillId="2" borderId="23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27" xfId="0" applyNumberFormat="1" applyFont="1" applyFill="1" applyBorder="1" applyAlignment="1">
      <alignment horizontal="center" vertical="center" wrapText="1"/>
    </xf>
    <xf numFmtId="1" fontId="3" fillId="2" borderId="24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/>
    <xf numFmtId="1" fontId="7" fillId="2" borderId="9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9" xfId="16" applyFont="1" applyFill="1" applyBorder="1" applyAlignment="1">
      <alignment vertical="center" wrapText="1"/>
    </xf>
    <xf numFmtId="0" fontId="3" fillId="0" borderId="9" xfId="16" applyFont="1" applyFill="1" applyBorder="1" applyAlignment="1">
      <alignment horizontal="center" vertical="center"/>
    </xf>
    <xf numFmtId="0" fontId="23" fillId="0" borderId="9" xfId="16" applyFont="1" applyFill="1" applyBorder="1" applyAlignment="1">
      <alignment vertical="center"/>
    </xf>
    <xf numFmtId="0" fontId="3" fillId="2" borderId="14" xfId="0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0" fontId="3" fillId="0" borderId="9" xfId="16" applyFont="1" applyFill="1" applyBorder="1" applyAlignment="1">
      <alignment horizontal="center" vertical="center" wrapText="1"/>
    </xf>
    <xf numFmtId="0" fontId="3" fillId="0" borderId="9" xfId="16" applyFont="1" applyFill="1" applyBorder="1"/>
    <xf numFmtId="0" fontId="3" fillId="0" borderId="9" xfId="17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0" fontId="3" fillId="0" borderId="9" xfId="16" applyFont="1" applyFill="1" applyBorder="1" applyAlignment="1">
      <alignment horizontal="left" vertical="center" wrapText="1"/>
    </xf>
    <xf numFmtId="1" fontId="24" fillId="2" borderId="9" xfId="0" applyNumberFormat="1" applyFont="1" applyFill="1" applyBorder="1" applyAlignment="1">
      <alignment horizontal="center" vertical="center" wrapText="1"/>
    </xf>
    <xf numFmtId="1" fontId="24" fillId="2" borderId="9" xfId="0" applyNumberFormat="1" applyFont="1" applyFill="1" applyBorder="1" applyAlignment="1">
      <alignment horizontal="center" vertical="top" wrapText="1"/>
    </xf>
    <xf numFmtId="1" fontId="6" fillId="2" borderId="9" xfId="0" applyNumberFormat="1" applyFont="1" applyFill="1" applyBorder="1" applyAlignment="1">
      <alignment horizontal="center" vertical="center" wrapText="1"/>
    </xf>
    <xf numFmtId="1" fontId="6" fillId="2" borderId="9" xfId="0" applyNumberFormat="1" applyFont="1" applyFill="1" applyBorder="1" applyAlignment="1">
      <alignment vertical="center" wrapText="1"/>
    </xf>
    <xf numFmtId="0" fontId="18" fillId="2" borderId="9" xfId="0" applyFont="1" applyFill="1" applyBorder="1" applyAlignment="1">
      <alignment horizontal="left"/>
    </xf>
    <xf numFmtId="0" fontId="18" fillId="2" borderId="9" xfId="0" applyFont="1" applyFill="1" applyBorder="1" applyAlignment="1"/>
    <xf numFmtId="0" fontId="18" fillId="2" borderId="9" xfId="18" applyFont="1" applyFill="1" applyBorder="1" applyAlignment="1">
      <alignment vertical="center" wrapText="1"/>
    </xf>
    <xf numFmtId="1" fontId="18" fillId="2" borderId="9" xfId="3" applyNumberFormat="1" applyFont="1" applyFill="1" applyBorder="1" applyAlignment="1">
      <alignment horizontal="right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1" fontId="24" fillId="2" borderId="0" xfId="0" applyNumberFormat="1" applyFont="1" applyFill="1" applyBorder="1" applyAlignment="1">
      <alignment horizontal="center" vertical="center" wrapText="1"/>
    </xf>
    <xf numFmtId="1" fontId="24" fillId="2" borderId="0" xfId="0" applyNumberFormat="1" applyFont="1" applyFill="1" applyBorder="1" applyAlignment="1">
      <alignment horizontal="center" vertical="top" wrapText="1"/>
    </xf>
    <xf numFmtId="1" fontId="3" fillId="2" borderId="0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>
      <alignment vertical="center" wrapText="1"/>
    </xf>
    <xf numFmtId="0" fontId="18" fillId="2" borderId="0" xfId="0" applyFont="1" applyFill="1" applyBorder="1" applyAlignment="1">
      <alignment horizontal="left"/>
    </xf>
    <xf numFmtId="0" fontId="18" fillId="2" borderId="0" xfId="0" applyFont="1" applyFill="1" applyBorder="1" applyAlignment="1"/>
    <xf numFmtId="0" fontId="18" fillId="2" borderId="0" xfId="18" applyFont="1" applyFill="1" applyBorder="1" applyAlignment="1">
      <alignment vertical="center" wrapText="1"/>
    </xf>
    <xf numFmtId="1" fontId="18" fillId="2" borderId="0" xfId="3" applyNumberFormat="1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/>
    </xf>
    <xf numFmtId="0" fontId="3" fillId="2" borderId="0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 wrapText="1"/>
    </xf>
    <xf numFmtId="1" fontId="3" fillId="2" borderId="11" xfId="0" applyNumberFormat="1" applyFont="1" applyFill="1" applyBorder="1" applyAlignment="1">
      <alignment horizontal="left" vertical="center" wrapText="1"/>
    </xf>
    <xf numFmtId="1" fontId="3" fillId="2" borderId="5" xfId="0" applyNumberFormat="1" applyFont="1" applyFill="1" applyBorder="1" applyAlignment="1">
      <alignment horizontal="left" vertical="center" wrapText="1"/>
    </xf>
    <xf numFmtId="1" fontId="3" fillId="2" borderId="9" xfId="0" applyNumberFormat="1" applyFont="1" applyFill="1" applyBorder="1" applyAlignment="1">
      <alignment horizontal="left" vertical="center" wrapText="1"/>
    </xf>
    <xf numFmtId="1" fontId="3" fillId="2" borderId="9" xfId="0" applyNumberFormat="1" applyFont="1" applyFill="1" applyBorder="1" applyAlignment="1">
      <alignment vertical="center" wrapText="1"/>
    </xf>
    <xf numFmtId="1" fontId="7" fillId="0" borderId="16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6" fillId="2" borderId="0" xfId="6" applyFont="1" applyFill="1" applyAlignment="1">
      <alignment horizontal="center"/>
    </xf>
    <xf numFmtId="0" fontId="9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3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1" fontId="3" fillId="2" borderId="28" xfId="0" applyNumberFormat="1" applyFont="1" applyFill="1" applyBorder="1" applyAlignment="1">
      <alignment horizontal="center" vertical="center" wrapText="1"/>
    </xf>
    <xf numFmtId="1" fontId="3" fillId="2" borderId="10" xfId="0" applyNumberFormat="1" applyFont="1" applyFill="1" applyBorder="1" applyAlignment="1">
      <alignment horizontal="center" vertical="center" wrapText="1"/>
    </xf>
    <xf numFmtId="0" fontId="6" fillId="0" borderId="0" xfId="6" applyFont="1" applyFill="1" applyAlignment="1"/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/>
    <xf numFmtId="0" fontId="6" fillId="0" borderId="9" xfId="0" applyNumberFormat="1" applyFont="1" applyFill="1" applyBorder="1" applyAlignment="1" applyProtection="1">
      <alignment horizontal="left" vertical="center" wrapText="1"/>
      <protection locked="0"/>
    </xf>
    <xf numFmtId="0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  <protection locked="0"/>
    </xf>
    <xf numFmtId="0" fontId="6" fillId="2" borderId="9" xfId="0" applyNumberFormat="1" applyFont="1" applyFill="1" applyBorder="1" applyAlignment="1" applyProtection="1">
      <alignment horizontal="left" vertical="center" wrapText="1"/>
      <protection locked="0"/>
    </xf>
    <xf numFmtId="165" fontId="6" fillId="0" borderId="14" xfId="0" applyNumberFormat="1" applyFont="1" applyFill="1" applyBorder="1" applyAlignment="1" applyProtection="1">
      <alignment horizontal="center" vertical="center" wrapText="1"/>
      <protection locked="0"/>
    </xf>
    <xf numFmtId="165" fontId="6" fillId="2" borderId="14" xfId="0" applyNumberFormat="1" applyFont="1" applyFill="1" applyBorder="1" applyAlignment="1" applyProtection="1">
      <alignment horizontal="center" vertical="center" wrapText="1"/>
      <protection locked="0"/>
    </xf>
    <xf numFmtId="165" fontId="30" fillId="0" borderId="9" xfId="0" applyNumberFormat="1" applyFont="1" applyFill="1" applyBorder="1" applyAlignment="1" applyProtection="1">
      <alignment horizontal="left" vertical="center" wrapText="1"/>
      <protection locked="0"/>
    </xf>
    <xf numFmtId="1" fontId="13" fillId="2" borderId="9" xfId="0" applyNumberFormat="1" applyFont="1" applyFill="1" applyBorder="1" applyAlignment="1">
      <alignment horizontal="center" vertical="center" wrapText="1"/>
    </xf>
    <xf numFmtId="165" fontId="7" fillId="0" borderId="9" xfId="0" applyNumberFormat="1" applyFont="1" applyFill="1" applyBorder="1" applyAlignment="1" applyProtection="1">
      <alignment horizontal="left" vertical="center" wrapText="1"/>
      <protection locked="0"/>
    </xf>
    <xf numFmtId="2" fontId="6" fillId="2" borderId="14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9" xfId="0" applyNumberFormat="1" applyFont="1" applyFill="1" applyBorder="1" applyAlignment="1" applyProtection="1">
      <alignment horizontal="left" vertical="center" wrapText="1"/>
      <protection locked="0"/>
    </xf>
    <xf numFmtId="0" fontId="6" fillId="0" borderId="6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center" vertical="center" wrapText="1"/>
    </xf>
    <xf numFmtId="165" fontId="30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9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/>
    </xf>
    <xf numFmtId="0" fontId="6" fillId="2" borderId="0" xfId="12" applyFont="1" applyFill="1" applyAlignment="1">
      <alignment horizontal="center" vertical="center"/>
    </xf>
    <xf numFmtId="0" fontId="11" fillId="2" borderId="0" xfId="7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3" fillId="2" borderId="11" xfId="0" applyFont="1" applyFill="1" applyBorder="1" applyAlignment="1">
      <alignment horizontal="left" vertical="center" wrapText="1"/>
    </xf>
    <xf numFmtId="0" fontId="2" fillId="2" borderId="0" xfId="0" applyFont="1" applyFill="1" applyBorder="1"/>
    <xf numFmtId="0" fontId="6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165" fontId="7" fillId="0" borderId="14" xfId="0" applyNumberFormat="1" applyFont="1" applyFill="1" applyBorder="1" applyAlignment="1" applyProtection="1">
      <alignment horizontal="left" vertical="center" wrapText="1"/>
      <protection locked="0"/>
    </xf>
    <xf numFmtId="0" fontId="1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6" fillId="2" borderId="0" xfId="12" applyFont="1" applyFill="1" applyAlignment="1">
      <alignment vertical="center"/>
    </xf>
    <xf numFmtId="0" fontId="11" fillId="2" borderId="0" xfId="7" applyFont="1" applyFill="1" applyAlignment="1">
      <alignment vertical="center"/>
    </xf>
    <xf numFmtId="0" fontId="9" fillId="2" borderId="0" xfId="0" applyFont="1" applyFill="1" applyAlignment="1">
      <alignment vertical="center"/>
    </xf>
    <xf numFmtId="49" fontId="3" fillId="2" borderId="0" xfId="0" applyNumberFormat="1" applyFont="1" applyFill="1" applyBorder="1" applyAlignment="1">
      <alignment vertical="center" wrapText="1"/>
    </xf>
    <xf numFmtId="0" fontId="13" fillId="2" borderId="12" xfId="0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vertical="center" wrapText="1"/>
    </xf>
    <xf numFmtId="2" fontId="13" fillId="2" borderId="9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center" wrapText="1"/>
    </xf>
    <xf numFmtId="2" fontId="9" fillId="2" borderId="0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Alignment="1">
      <alignment horizontal="center" vertical="center" wrapText="1"/>
    </xf>
    <xf numFmtId="2" fontId="3" fillId="2" borderId="0" xfId="0" applyNumberFormat="1" applyFont="1" applyFill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6" fillId="0" borderId="14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14" xfId="0" applyNumberFormat="1" applyFont="1" applyFill="1" applyBorder="1" applyAlignment="1">
      <alignment horizontal="center" vertical="center" wrapText="1"/>
    </xf>
    <xf numFmtId="2" fontId="13" fillId="2" borderId="11" xfId="0" applyNumberFormat="1" applyFont="1" applyFill="1" applyBorder="1" applyAlignment="1">
      <alignment horizontal="center" vertical="center" wrapText="1"/>
    </xf>
    <xf numFmtId="2" fontId="13" fillId="2" borderId="14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center" vertical="center"/>
    </xf>
    <xf numFmtId="2" fontId="11" fillId="2" borderId="0" xfId="0" applyNumberFormat="1" applyFont="1" applyFill="1" applyAlignment="1">
      <alignment horizontal="center"/>
    </xf>
    <xf numFmtId="2" fontId="11" fillId="2" borderId="0" xfId="0" applyNumberFormat="1" applyFont="1" applyFill="1" applyAlignment="1">
      <alignment horizontal="left" vertical="center"/>
    </xf>
    <xf numFmtId="2" fontId="13" fillId="2" borderId="0" xfId="0" applyNumberFormat="1" applyFont="1" applyFill="1" applyAlignment="1">
      <alignment horizontal="left" vertical="center" wrapText="1"/>
    </xf>
    <xf numFmtId="2" fontId="2" fillId="2" borderId="0" xfId="0" applyNumberFormat="1" applyFont="1" applyFill="1"/>
    <xf numFmtId="0" fontId="13" fillId="2" borderId="14" xfId="0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4" xfId="0" applyFont="1" applyFill="1" applyBorder="1" applyAlignment="1">
      <alignment horizontal="left" vertical="center" wrapText="1"/>
    </xf>
    <xf numFmtId="1" fontId="13" fillId="2" borderId="16" xfId="0" applyNumberFormat="1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left" vertical="center" wrapText="1"/>
    </xf>
    <xf numFmtId="2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166" fontId="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vertical="top"/>
    </xf>
    <xf numFmtId="0" fontId="6" fillId="2" borderId="14" xfId="0" applyNumberFormat="1" applyFont="1" applyFill="1" applyBorder="1" applyAlignment="1" applyProtection="1">
      <alignment horizontal="left" vertical="center" wrapText="1"/>
      <protection locked="0"/>
    </xf>
    <xf numFmtId="0" fontId="6" fillId="2" borderId="6" xfId="0" applyNumberFormat="1" applyFont="1" applyFill="1" applyBorder="1" applyAlignment="1" applyProtection="1">
      <alignment horizontal="left" vertical="center" wrapText="1"/>
      <protection locked="0"/>
    </xf>
    <xf numFmtId="0" fontId="6" fillId="2" borderId="11" xfId="0" applyNumberFormat="1" applyFont="1" applyFill="1" applyBorder="1" applyAlignment="1" applyProtection="1">
      <alignment horizontal="left" vertical="center" wrapText="1"/>
      <protection locked="0"/>
    </xf>
    <xf numFmtId="2" fontId="13" fillId="2" borderId="6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6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0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6" xfId="0" applyNumberFormat="1" applyFont="1" applyFill="1" applyBorder="1" applyAlignment="1">
      <alignment horizontal="center" vertical="center"/>
    </xf>
    <xf numFmtId="0" fontId="13" fillId="2" borderId="5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1" fontId="13" fillId="2" borderId="9" xfId="0" applyNumberFormat="1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0" fontId="32" fillId="2" borderId="28" xfId="0" applyFont="1" applyFill="1" applyBorder="1" applyAlignment="1">
      <alignment horizontal="center" vertical="center"/>
    </xf>
    <xf numFmtId="0" fontId="32" fillId="2" borderId="9" xfId="0" applyFont="1" applyFill="1" applyBorder="1" applyAlignment="1">
      <alignment horizontal="center" vertical="center"/>
    </xf>
    <xf numFmtId="0" fontId="29" fillId="2" borderId="0" xfId="0" applyFont="1" applyFill="1" applyBorder="1"/>
    <xf numFmtId="0" fontId="36" fillId="2" borderId="0" xfId="0" applyFont="1" applyFill="1"/>
    <xf numFmtId="0" fontId="21" fillId="2" borderId="18" xfId="1" applyFont="1" applyFill="1" applyBorder="1" applyAlignment="1">
      <alignment horizontal="center" vertical="center"/>
    </xf>
    <xf numFmtId="0" fontId="13" fillId="0" borderId="0" xfId="6" applyFont="1" applyFill="1" applyAlignment="1">
      <alignment horizontal="center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38" fillId="2" borderId="0" xfId="0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0" fontId="38" fillId="2" borderId="0" xfId="0" applyFont="1" applyFill="1" applyAlignment="1">
      <alignment horizontal="center"/>
    </xf>
    <xf numFmtId="167" fontId="13" fillId="2" borderId="9" xfId="0" applyNumberFormat="1" applyFont="1" applyFill="1" applyBorder="1" applyAlignment="1">
      <alignment horizontal="center" vertical="center" wrapText="1"/>
    </xf>
    <xf numFmtId="1" fontId="33" fillId="2" borderId="16" xfId="0" applyNumberFormat="1" applyFont="1" applyFill="1" applyBorder="1" applyAlignment="1">
      <alignment vertical="center" wrapText="1"/>
    </xf>
    <xf numFmtId="0" fontId="37" fillId="0" borderId="16" xfId="23" applyFont="1" applyBorder="1" applyAlignment="1">
      <alignment vertical="top"/>
    </xf>
    <xf numFmtId="0" fontId="3" fillId="2" borderId="35" xfId="0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 wrapText="1"/>
    </xf>
    <xf numFmtId="0" fontId="6" fillId="4" borderId="0" xfId="12" applyNumberFormat="1" applyFont="1" applyFill="1" applyBorder="1" applyAlignment="1">
      <alignment horizontal="center" vertical="center" wrapText="1"/>
    </xf>
    <xf numFmtId="0" fontId="6" fillId="0" borderId="0" xfId="12" applyNumberFormat="1" applyFont="1" applyFill="1" applyBorder="1" applyAlignment="1">
      <alignment horizontal="center" vertical="center" wrapText="1"/>
    </xf>
    <xf numFmtId="0" fontId="23" fillId="4" borderId="0" xfId="12" applyFont="1" applyFill="1"/>
    <xf numFmtId="49" fontId="6" fillId="0" borderId="0" xfId="12" applyNumberFormat="1" applyFont="1" applyFill="1" applyBorder="1" applyAlignment="1">
      <alignment horizontal="center" vertical="center" wrapText="1"/>
    </xf>
    <xf numFmtId="49" fontId="42" fillId="0" borderId="0" xfId="12" applyNumberFormat="1" applyFont="1" applyFill="1" applyBorder="1" applyAlignment="1">
      <alignment horizontal="left" vertical="center"/>
    </xf>
    <xf numFmtId="49" fontId="42" fillId="0" borderId="0" xfId="12" applyNumberFormat="1" applyFont="1" applyFill="1" applyBorder="1" applyAlignment="1">
      <alignment horizontal="center" vertical="center" wrapText="1"/>
    </xf>
    <xf numFmtId="49" fontId="6" fillId="0" borderId="0" xfId="12" applyNumberFormat="1" applyFont="1" applyFill="1" applyBorder="1" applyAlignment="1">
      <alignment horizontal="left" vertical="center" wrapText="1"/>
    </xf>
    <xf numFmtId="49" fontId="6" fillId="0" borderId="0" xfId="12" applyNumberFormat="1" applyFont="1" applyFill="1" applyBorder="1" applyAlignment="1">
      <alignment horizontal="left" vertical="center"/>
    </xf>
    <xf numFmtId="49" fontId="6" fillId="0" borderId="0" xfId="12" applyNumberFormat="1" applyFont="1" applyFill="1" applyBorder="1" applyAlignment="1">
      <alignment horizontal="center" vertical="center"/>
    </xf>
    <xf numFmtId="49" fontId="42" fillId="0" borderId="0" xfId="12" applyNumberFormat="1" applyFont="1" applyFill="1"/>
    <xf numFmtId="49" fontId="11" fillId="2" borderId="0" xfId="0" applyNumberFormat="1" applyFont="1" applyFill="1" applyBorder="1" applyAlignment="1">
      <alignment vertical="center"/>
    </xf>
    <xf numFmtId="49" fontId="42" fillId="0" borderId="0" xfId="12" applyNumberFormat="1" applyFont="1" applyFill="1" applyAlignment="1">
      <alignment vertical="center"/>
    </xf>
    <xf numFmtId="49" fontId="11" fillId="2" borderId="0" xfId="0" applyNumberFormat="1" applyFont="1" applyFill="1" applyBorder="1" applyAlignment="1">
      <alignment horizontal="left" vertical="center"/>
    </xf>
    <xf numFmtId="0" fontId="3" fillId="0" borderId="0" xfId="12" applyNumberFormat="1" applyFont="1" applyFill="1" applyBorder="1" applyAlignment="1">
      <alignment horizontal="center" vertical="center" wrapText="1"/>
    </xf>
    <xf numFmtId="0" fontId="38" fillId="2" borderId="0" xfId="0" applyFont="1" applyFill="1" applyBorder="1" applyAlignment="1"/>
    <xf numFmtId="1" fontId="23" fillId="0" borderId="0" xfId="12" applyNumberFormat="1" applyFont="1" applyFill="1" applyBorder="1" applyAlignment="1">
      <alignment horizontal="center" vertical="center" wrapText="1"/>
    </xf>
    <xf numFmtId="1" fontId="3" fillId="0" borderId="0" xfId="12" applyNumberFormat="1" applyFont="1" applyFill="1" applyBorder="1" applyAlignment="1">
      <alignment horizontal="center" vertical="center" wrapText="1"/>
    </xf>
    <xf numFmtId="1" fontId="3" fillId="0" borderId="0" xfId="12" applyNumberFormat="1" applyFont="1" applyFill="1" applyBorder="1" applyAlignment="1">
      <alignment horizontal="left" vertical="center" wrapText="1"/>
    </xf>
    <xf numFmtId="0" fontId="3" fillId="0" borderId="0" xfId="12" applyFont="1" applyFill="1" applyBorder="1" applyAlignment="1">
      <alignment horizontal="left" vertical="center"/>
    </xf>
    <xf numFmtId="0" fontId="3" fillId="0" borderId="0" xfId="12" applyFont="1" applyFill="1" applyBorder="1" applyAlignment="1">
      <alignment horizontal="center" vertical="center"/>
    </xf>
    <xf numFmtId="0" fontId="3" fillId="0" borderId="0" xfId="12" applyFont="1" applyFill="1" applyBorder="1" applyAlignment="1">
      <alignment horizontal="center" vertical="center" wrapText="1"/>
    </xf>
    <xf numFmtId="0" fontId="23" fillId="0" borderId="0" xfId="12" applyFont="1" applyFill="1"/>
    <xf numFmtId="0" fontId="3" fillId="2" borderId="35" xfId="0" applyFont="1" applyFill="1" applyBorder="1" applyAlignment="1">
      <alignment horizontal="left" vertical="center" wrapText="1"/>
    </xf>
    <xf numFmtId="1" fontId="33" fillId="2" borderId="14" xfId="0" applyNumberFormat="1" applyFont="1" applyFill="1" applyBorder="1" applyAlignment="1">
      <alignment vertical="center" wrapText="1"/>
    </xf>
    <xf numFmtId="1" fontId="33" fillId="2" borderId="18" xfId="0" applyNumberFormat="1" applyFont="1" applyFill="1" applyBorder="1" applyAlignment="1">
      <alignment vertical="center" wrapText="1"/>
    </xf>
    <xf numFmtId="0" fontId="13" fillId="2" borderId="16" xfId="0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0" fontId="43" fillId="2" borderId="0" xfId="0" applyFont="1" applyFill="1" applyBorder="1" applyAlignment="1">
      <alignment horizontal="center" vertical="center" wrapText="1"/>
    </xf>
    <xf numFmtId="2" fontId="43" fillId="2" borderId="0" xfId="0" applyNumberFormat="1" applyFont="1" applyFill="1" applyBorder="1" applyAlignment="1">
      <alignment horizontal="center" vertical="center" wrapText="1"/>
    </xf>
    <xf numFmtId="0" fontId="44" fillId="2" borderId="0" xfId="0" applyFont="1" applyFill="1" applyBorder="1" applyAlignment="1">
      <alignment horizontal="center" vertical="center" wrapText="1"/>
    </xf>
    <xf numFmtId="0" fontId="43" fillId="2" borderId="0" xfId="0" applyFont="1" applyFill="1"/>
    <xf numFmtId="0" fontId="46" fillId="2" borderId="9" xfId="0" applyNumberFormat="1" applyFont="1" applyFill="1" applyBorder="1" applyAlignment="1" applyProtection="1">
      <alignment horizontal="center" vertical="center" wrapText="1"/>
      <protection hidden="1"/>
    </xf>
    <xf numFmtId="0" fontId="4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6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47" fillId="0" borderId="16" xfId="23" applyFont="1" applyBorder="1" applyAlignment="1">
      <alignment vertical="top"/>
    </xf>
    <xf numFmtId="0" fontId="46" fillId="2" borderId="9" xfId="0" applyFont="1" applyFill="1" applyBorder="1" applyAlignment="1">
      <alignment horizontal="center" vertical="center" wrapText="1"/>
    </xf>
    <xf numFmtId="1" fontId="46" fillId="2" borderId="16" xfId="0" applyNumberFormat="1" applyFont="1" applyFill="1" applyBorder="1" applyAlignment="1">
      <alignment horizontal="center" vertical="center" wrapText="1"/>
    </xf>
    <xf numFmtId="0" fontId="46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8" fillId="2" borderId="18" xfId="0" applyFont="1" applyFill="1" applyBorder="1" applyAlignment="1">
      <alignment horizontal="center" vertical="center" wrapText="1"/>
    </xf>
    <xf numFmtId="1" fontId="46" fillId="2" borderId="9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5" fillId="2" borderId="0" xfId="0" applyFont="1" applyFill="1" applyAlignment="1">
      <alignment vertical="center" wrapText="1"/>
    </xf>
    <xf numFmtId="0" fontId="0" fillId="2" borderId="0" xfId="0" applyFont="1" applyFill="1" applyAlignment="1"/>
    <xf numFmtId="0" fontId="13" fillId="0" borderId="0" xfId="6" applyFont="1" applyFill="1" applyAlignment="1">
      <alignment horizontal="right"/>
    </xf>
    <xf numFmtId="2" fontId="3" fillId="5" borderId="9" xfId="0" applyNumberFormat="1" applyFont="1" applyFill="1" applyBorder="1" applyAlignment="1">
      <alignment horizontal="center" vertical="center" wrapText="1"/>
    </xf>
    <xf numFmtId="2" fontId="6" fillId="5" borderId="14" xfId="0" applyNumberFormat="1" applyFont="1" applyFill="1" applyBorder="1" applyAlignment="1" applyProtection="1">
      <alignment horizontal="center" vertical="center" wrapText="1"/>
      <protection locked="0"/>
    </xf>
    <xf numFmtId="166" fontId="6" fillId="5" borderId="14" xfId="0" applyNumberFormat="1" applyFont="1" applyFill="1" applyBorder="1" applyAlignment="1" applyProtection="1">
      <alignment horizontal="center" vertical="center" wrapText="1"/>
      <protection locked="0"/>
    </xf>
    <xf numFmtId="165" fontId="6" fillId="5" borderId="14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0" xfId="0" applyFont="1" applyFill="1" applyAlignment="1">
      <alignment horizontal="center" vertical="center" wrapText="1"/>
    </xf>
    <xf numFmtId="1" fontId="33" fillId="2" borderId="14" xfId="0" applyNumberFormat="1" applyFont="1" applyFill="1" applyBorder="1" applyAlignment="1">
      <alignment horizontal="left" vertical="center" wrapText="1"/>
    </xf>
    <xf numFmtId="1" fontId="33" fillId="2" borderId="16" xfId="0" applyNumberFormat="1" applyFont="1" applyFill="1" applyBorder="1" applyAlignment="1">
      <alignment horizontal="left" vertical="center" wrapText="1"/>
    </xf>
    <xf numFmtId="1" fontId="33" fillId="2" borderId="14" xfId="0" applyNumberFormat="1" applyFont="1" applyFill="1" applyBorder="1" applyAlignment="1">
      <alignment vertical="center" wrapText="1"/>
    </xf>
    <xf numFmtId="1" fontId="33" fillId="2" borderId="16" xfId="0" applyNumberFormat="1" applyFont="1" applyFill="1" applyBorder="1" applyAlignment="1">
      <alignment vertical="center" wrapText="1"/>
    </xf>
    <xf numFmtId="49" fontId="11" fillId="2" borderId="0" xfId="0" applyNumberFormat="1" applyFont="1" applyFill="1" applyBorder="1" applyAlignment="1">
      <alignment horizontal="left" vertical="center" wrapText="1"/>
    </xf>
    <xf numFmtId="1" fontId="13" fillId="2" borderId="6" xfId="0" applyNumberFormat="1" applyFont="1" applyFill="1" applyBorder="1" applyAlignment="1">
      <alignment horizontal="center" vertical="center" wrapText="1"/>
    </xf>
    <xf numFmtId="1" fontId="13" fillId="2" borderId="5" xfId="0" applyNumberFormat="1" applyFont="1" applyFill="1" applyBorder="1" applyAlignment="1">
      <alignment horizontal="center" vertical="center" wrapText="1"/>
    </xf>
    <xf numFmtId="1" fontId="13" fillId="2" borderId="11" xfId="0" applyNumberFormat="1" applyFont="1" applyFill="1" applyBorder="1" applyAlignment="1">
      <alignment horizontal="center" vertical="center" wrapText="1"/>
    </xf>
    <xf numFmtId="0" fontId="6" fillId="0" borderId="3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2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3" xfId="0" applyNumberFormat="1" applyFont="1" applyFill="1" applyBorder="1" applyAlignment="1" applyProtection="1">
      <alignment horizontal="left" vertical="center" wrapText="1"/>
      <protection locked="0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6" xfId="0" applyNumberFormat="1" applyFont="1" applyFill="1" applyBorder="1" applyAlignment="1">
      <alignment horizontal="center" vertical="center"/>
    </xf>
    <xf numFmtId="0" fontId="13" fillId="2" borderId="5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6" fillId="2" borderId="34" xfId="0" applyNumberFormat="1" applyFont="1" applyFill="1" applyBorder="1" applyAlignment="1" applyProtection="1">
      <alignment horizontal="left" vertical="center" wrapText="1"/>
      <protection locked="0"/>
    </xf>
    <xf numFmtId="0" fontId="6" fillId="2" borderId="0" xfId="0" applyNumberFormat="1" applyFont="1" applyFill="1" applyBorder="1" applyAlignment="1" applyProtection="1">
      <alignment horizontal="left" vertical="center" wrapText="1"/>
      <protection locked="0"/>
    </xf>
    <xf numFmtId="0" fontId="6" fillId="2" borderId="18" xfId="0" applyNumberFormat="1" applyFont="1" applyFill="1" applyBorder="1" applyAlignment="1" applyProtection="1">
      <alignment horizontal="left" vertical="center" wrapText="1"/>
      <protection locked="0"/>
    </xf>
    <xf numFmtId="0" fontId="13" fillId="2" borderId="9" xfId="0" applyFont="1" applyFill="1" applyBorder="1" applyAlignment="1">
      <alignment horizontal="center" vertical="center" wrapText="1"/>
    </xf>
    <xf numFmtId="0" fontId="13" fillId="2" borderId="9" xfId="0" applyNumberFormat="1" applyFont="1" applyFill="1" applyBorder="1" applyAlignment="1">
      <alignment horizontal="center" vertical="center"/>
    </xf>
    <xf numFmtId="0" fontId="3" fillId="2" borderId="31" xfId="0" applyNumberFormat="1" applyFont="1" applyFill="1" applyBorder="1" applyAlignment="1">
      <alignment horizontal="center" vertical="center" wrapText="1"/>
    </xf>
    <xf numFmtId="49" fontId="3" fillId="2" borderId="32" xfId="0" applyNumberFormat="1" applyFont="1" applyFill="1" applyBorder="1" applyAlignment="1">
      <alignment horizontal="center" vertical="center" wrapText="1"/>
    </xf>
    <xf numFmtId="49" fontId="3" fillId="2" borderId="33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>
      <alignment horizontal="center" vertical="center" wrapText="1"/>
    </xf>
    <xf numFmtId="49" fontId="3" fillId="2" borderId="30" xfId="0" applyNumberFormat="1" applyFont="1" applyFill="1" applyBorder="1" applyAlignment="1">
      <alignment horizontal="center" vertical="center" wrapText="1"/>
    </xf>
    <xf numFmtId="1" fontId="13" fillId="2" borderId="9" xfId="0" applyNumberFormat="1" applyFont="1" applyFill="1" applyBorder="1" applyAlignment="1">
      <alignment horizontal="center" vertical="top" wrapText="1"/>
    </xf>
    <xf numFmtId="0" fontId="6" fillId="2" borderId="31" xfId="0" applyNumberFormat="1" applyFont="1" applyFill="1" applyBorder="1" applyAlignment="1" applyProtection="1">
      <alignment horizontal="left" vertical="center" wrapText="1"/>
      <protection locked="0"/>
    </xf>
    <xf numFmtId="0" fontId="6" fillId="2" borderId="32" xfId="0" applyNumberFormat="1" applyFont="1" applyFill="1" applyBorder="1" applyAlignment="1" applyProtection="1">
      <alignment horizontal="left" vertical="center" wrapText="1"/>
      <protection locked="0"/>
    </xf>
    <xf numFmtId="0" fontId="6" fillId="2" borderId="33" xfId="0" applyNumberFormat="1" applyFont="1" applyFill="1" applyBorder="1" applyAlignment="1" applyProtection="1">
      <alignment horizontal="left" vertical="center" wrapText="1"/>
      <protection locked="0"/>
    </xf>
    <xf numFmtId="0" fontId="13" fillId="5" borderId="6" xfId="0" applyNumberFormat="1" applyFont="1" applyFill="1" applyBorder="1" applyAlignment="1">
      <alignment horizontal="center" vertical="center"/>
    </xf>
    <xf numFmtId="0" fontId="13" fillId="5" borderId="5" xfId="0" applyNumberFormat="1" applyFont="1" applyFill="1" applyBorder="1" applyAlignment="1">
      <alignment horizontal="center" vertical="center"/>
    </xf>
    <xf numFmtId="0" fontId="13" fillId="5" borderId="11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left" vertical="center" wrapText="1"/>
      <protection locked="0"/>
    </xf>
    <xf numFmtId="0" fontId="6" fillId="2" borderId="5" xfId="0" applyNumberFormat="1" applyFont="1" applyFill="1" applyBorder="1" applyAlignment="1" applyProtection="1">
      <alignment horizontal="left" vertical="center" wrapText="1"/>
      <protection locked="0"/>
    </xf>
    <xf numFmtId="0" fontId="6" fillId="2" borderId="11" xfId="0" applyNumberFormat="1" applyFont="1" applyFill="1" applyBorder="1" applyAlignment="1" applyProtection="1">
      <alignment horizontal="left" vertical="center" wrapText="1"/>
      <protection locked="0"/>
    </xf>
    <xf numFmtId="1" fontId="13" fillId="2" borderId="5" xfId="0" applyNumberFormat="1" applyFont="1" applyFill="1" applyBorder="1" applyAlignment="1">
      <alignment horizontal="center" vertical="top" wrapText="1"/>
    </xf>
    <xf numFmtId="1" fontId="13" fillId="2" borderId="11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1" fontId="13" fillId="2" borderId="6" xfId="0" applyNumberFormat="1" applyFont="1" applyFill="1" applyBorder="1" applyAlignment="1">
      <alignment horizontal="center" vertical="top" wrapText="1"/>
    </xf>
    <xf numFmtId="0" fontId="46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  <protection locked="0"/>
    </xf>
    <xf numFmtId="0" fontId="6" fillId="0" borderId="5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3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left" vertical="center" wrapText="1"/>
    </xf>
    <xf numFmtId="0" fontId="13" fillId="2" borderId="9" xfId="0" applyNumberFormat="1" applyFont="1" applyFill="1" applyBorder="1" applyAlignment="1">
      <alignment horizontal="center" vertical="top" wrapText="1"/>
    </xf>
    <xf numFmtId="1" fontId="13" fillId="2" borderId="31" xfId="0" applyNumberFormat="1" applyFont="1" applyFill="1" applyBorder="1" applyAlignment="1">
      <alignment horizontal="center" vertical="top" wrapText="1"/>
    </xf>
    <xf numFmtId="1" fontId="13" fillId="2" borderId="32" xfId="0" applyNumberFormat="1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0" borderId="2" xfId="24" applyFont="1" applyFill="1" applyBorder="1" applyAlignment="1">
      <alignment horizontal="center" vertical="center" wrapText="1"/>
    </xf>
    <xf numFmtId="0" fontId="6" fillId="0" borderId="36" xfId="24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/>
    <xf numFmtId="0" fontId="5" fillId="2" borderId="0" xfId="0" applyFont="1" applyFill="1" applyAlignment="1">
      <alignment horizontal="left" vertical="center"/>
    </xf>
    <xf numFmtId="0" fontId="34" fillId="2" borderId="0" xfId="6" applyFont="1" applyFill="1" applyBorder="1" applyAlignment="1">
      <alignment horizontal="center" vertical="center" wrapText="1"/>
    </xf>
    <xf numFmtId="0" fontId="35" fillId="2" borderId="0" xfId="0" applyFont="1" applyFill="1" applyAlignment="1"/>
    <xf numFmtId="0" fontId="40" fillId="2" borderId="0" xfId="6" applyFont="1" applyFill="1" applyBorder="1" applyAlignment="1">
      <alignment horizontal="center" vertical="top" wrapText="1"/>
    </xf>
    <xf numFmtId="0" fontId="41" fillId="2" borderId="0" xfId="0" applyFont="1" applyFill="1" applyAlignment="1">
      <alignment vertical="top"/>
    </xf>
    <xf numFmtId="0" fontId="34" fillId="2" borderId="0" xfId="0" applyFont="1" applyFill="1" applyBorder="1" applyAlignment="1">
      <alignment horizontal="center" vertical="center" wrapText="1"/>
    </xf>
    <xf numFmtId="0" fontId="39" fillId="0" borderId="18" xfId="12" applyFont="1" applyFill="1" applyBorder="1" applyAlignment="1">
      <alignment horizontal="left"/>
    </xf>
    <xf numFmtId="0" fontId="40" fillId="2" borderId="0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center" wrapText="1"/>
    </xf>
    <xf numFmtId="0" fontId="9" fillId="2" borderId="0" xfId="6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1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9" xfId="0" applyNumberFormat="1" applyFont="1" applyFill="1" applyBorder="1" applyAlignment="1" applyProtection="1">
      <alignment horizontal="left" vertical="center" wrapText="1"/>
      <protection locked="0"/>
    </xf>
    <xf numFmtId="1" fontId="13" fillId="2" borderId="9" xfId="0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1" fontId="3" fillId="2" borderId="11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7" fillId="2" borderId="14" xfId="0" applyNumberFormat="1" applyFont="1" applyFill="1" applyBorder="1" applyAlignment="1">
      <alignment horizontal="left" vertical="center" wrapText="1"/>
    </xf>
    <xf numFmtId="1" fontId="7" fillId="2" borderId="16" xfId="0" applyNumberFormat="1" applyFont="1" applyFill="1" applyBorder="1" applyAlignment="1">
      <alignment horizontal="left" vertical="center" wrapText="1"/>
    </xf>
    <xf numFmtId="1" fontId="7" fillId="2" borderId="17" xfId="0" applyNumberFormat="1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right" vertical="center" wrapText="1"/>
    </xf>
    <xf numFmtId="0" fontId="0" fillId="2" borderId="0" xfId="0" applyFont="1" applyFill="1" applyAlignment="1">
      <alignment horizontal="right"/>
    </xf>
    <xf numFmtId="0" fontId="18" fillId="2" borderId="0" xfId="6" applyFont="1" applyFill="1" applyBorder="1" applyAlignment="1">
      <alignment horizontal="center" vertical="center" wrapText="1"/>
    </xf>
    <xf numFmtId="0" fontId="19" fillId="2" borderId="0" xfId="0" applyFont="1" applyFill="1" applyAlignment="1"/>
    <xf numFmtId="0" fontId="9" fillId="2" borderId="0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left"/>
    </xf>
    <xf numFmtId="0" fontId="9" fillId="2" borderId="16" xfId="0" applyFont="1" applyFill="1" applyBorder="1" applyAlignment="1">
      <alignment horizontal="left"/>
    </xf>
    <xf numFmtId="0" fontId="3" fillId="2" borderId="2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</cellXfs>
  <cellStyles count="25">
    <cellStyle name="Обычный" xfId="0" builtinId="0"/>
    <cellStyle name="Обычный 11 2" xfId="8"/>
    <cellStyle name="Обычный 12" xfId="5"/>
    <cellStyle name="Обычный 15" xfId="21"/>
    <cellStyle name="Обычный 2" xfId="3"/>
    <cellStyle name="Обычный 2 2" xfId="7"/>
    <cellStyle name="Обычный 2 2 2" xfId="22"/>
    <cellStyle name="Обычный 3" xfId="13"/>
    <cellStyle name="Обычный 3 2" xfId="17"/>
    <cellStyle name="Обычный 3 2 2" xfId="18"/>
    <cellStyle name="Обычный 4" xfId="15"/>
    <cellStyle name="Обычный 4 2" xfId="16"/>
    <cellStyle name="Обычный 5" xfId="19"/>
    <cellStyle name="Обычный 6" xfId="12"/>
    <cellStyle name="Обычный 6_ВПР котла ст.№ на КР-2023г (тепловая изоляция) 2023" xfId="24"/>
    <cellStyle name="Обычный 8" xfId="4"/>
    <cellStyle name="Обычный 8 2 2" xfId="10"/>
    <cellStyle name="Обычный 9" xfId="20"/>
    <cellStyle name="Обычный 9 2 2" xfId="9"/>
    <cellStyle name="Обычный_228560" xfId="23"/>
    <cellStyle name="Обычный_23к-07-07" xfId="6"/>
    <cellStyle name="Обычный_Лот4Ведомость работ бойлерные 2009г.110908" xfId="14"/>
    <cellStyle name="РесСмета" xfId="2"/>
    <cellStyle name="Титул" xfId="1"/>
    <cellStyle name="Хвост" xfId="11"/>
  </cellStyles>
  <dxfs count="1782"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colors>
    <mruColors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 fitToPage="1"/>
  </sheetPr>
  <dimension ref="A1:N649"/>
  <sheetViews>
    <sheetView showGridLines="0" tabSelected="1" view="pageBreakPreview" topLeftCell="A376" zoomScaleNormal="80" zoomScaleSheetLayoutView="100" workbookViewId="0">
      <selection activeCell="I20" sqref="I20"/>
    </sheetView>
  </sheetViews>
  <sheetFormatPr defaultColWidth="9.140625" defaultRowHeight="15" x14ac:dyDescent="0.25"/>
  <cols>
    <col min="1" max="1" width="5.7109375" style="2" customWidth="1"/>
    <col min="2" max="2" width="14.85546875" style="2" customWidth="1"/>
    <col min="3" max="3" width="12" style="2" customWidth="1"/>
    <col min="4" max="4" width="9.5703125" style="2" customWidth="1"/>
    <col min="5" max="5" width="17.5703125" style="2" customWidth="1"/>
    <col min="6" max="6" width="39.42578125" style="2" customWidth="1"/>
    <col min="7" max="7" width="10.85546875" style="128" customWidth="1"/>
    <col min="8" max="8" width="10.42578125" style="188" customWidth="1"/>
    <col min="9" max="9" width="55.28515625" style="2" customWidth="1"/>
    <col min="10" max="10" width="8.140625" style="2" customWidth="1"/>
    <col min="11" max="11" width="9.85546875" style="210" customWidth="1"/>
    <col min="12" max="12" width="15" style="251" customWidth="1"/>
    <col min="13" max="13" width="21.7109375" style="127" customWidth="1"/>
    <col min="14" max="14" width="22" style="44" customWidth="1"/>
    <col min="15" max="16384" width="9.140625" style="2"/>
  </cols>
  <sheetData>
    <row r="1" spans="1:14" s="42" customFormat="1" ht="18.75" customHeight="1" x14ac:dyDescent="0.3">
      <c r="A1" s="242" t="s">
        <v>228</v>
      </c>
      <c r="B1" s="41"/>
      <c r="C1" s="41"/>
      <c r="D1" s="41"/>
      <c r="E1" s="41"/>
      <c r="F1" s="41"/>
      <c r="G1" s="174"/>
      <c r="H1" s="187"/>
      <c r="K1" s="301"/>
      <c r="L1" s="302"/>
      <c r="M1" s="302"/>
      <c r="N1" s="301" t="s">
        <v>137</v>
      </c>
    </row>
    <row r="2" spans="1:14" ht="18" customHeight="1" x14ac:dyDescent="0.25">
      <c r="B2" s="243" t="s">
        <v>138</v>
      </c>
      <c r="C2" s="42"/>
      <c r="J2" s="302"/>
      <c r="K2" s="302"/>
      <c r="L2" s="302"/>
      <c r="M2" s="308" t="s">
        <v>139</v>
      </c>
      <c r="N2" s="308"/>
    </row>
    <row r="3" spans="1:14" ht="8.25" customHeight="1" x14ac:dyDescent="0.25">
      <c r="J3" s="386"/>
      <c r="K3" s="386"/>
      <c r="L3" s="387"/>
      <c r="M3" s="387"/>
    </row>
    <row r="4" spans="1:14" ht="15.75" customHeight="1" x14ac:dyDescent="0.25">
      <c r="A4" s="388" t="s">
        <v>8</v>
      </c>
      <c r="B4" s="388"/>
      <c r="C4" s="388"/>
      <c r="D4" s="388"/>
      <c r="E4" s="388"/>
      <c r="F4" s="388"/>
      <c r="G4" s="388"/>
      <c r="H4" s="388"/>
      <c r="I4" s="3"/>
      <c r="K4" s="300"/>
      <c r="L4" s="300"/>
      <c r="M4" s="300"/>
      <c r="N4" s="300" t="s">
        <v>0</v>
      </c>
    </row>
    <row r="5" spans="1:14" ht="15.75" x14ac:dyDescent="0.25">
      <c r="A5" s="4"/>
      <c r="B5" s="4"/>
      <c r="C5" s="4"/>
      <c r="D5" s="9"/>
      <c r="E5" s="9"/>
      <c r="F5" s="9"/>
      <c r="G5" s="175"/>
      <c r="H5" s="189"/>
      <c r="I5" s="4"/>
      <c r="K5" s="196"/>
      <c r="L5" s="245"/>
      <c r="M5" s="119"/>
      <c r="N5" s="303" t="s">
        <v>222</v>
      </c>
    </row>
    <row r="6" spans="1:14" ht="24.75" customHeight="1" x14ac:dyDescent="0.25">
      <c r="A6" s="4" t="s">
        <v>220</v>
      </c>
      <c r="B6" s="4"/>
      <c r="C6" s="4"/>
      <c r="D6" s="5"/>
      <c r="E6" s="5"/>
      <c r="F6" s="5"/>
      <c r="G6" s="176"/>
      <c r="H6" s="190"/>
      <c r="I6" s="4"/>
      <c r="K6" s="196"/>
      <c r="L6" s="245"/>
      <c r="M6" s="119"/>
      <c r="N6" s="133" t="s">
        <v>223</v>
      </c>
    </row>
    <row r="7" spans="1:14" ht="21.75" customHeight="1" x14ac:dyDescent="0.25">
      <c r="A7" s="4" t="s">
        <v>465</v>
      </c>
      <c r="B7" s="4"/>
      <c r="C7" s="4"/>
      <c r="D7" s="5"/>
      <c r="E7" s="5"/>
      <c r="F7" s="5"/>
      <c r="G7" s="176"/>
      <c r="H7" s="190"/>
      <c r="I7" s="4"/>
      <c r="K7" s="197"/>
      <c r="L7" s="245"/>
      <c r="M7" s="119"/>
      <c r="N7" s="303" t="s">
        <v>221</v>
      </c>
    </row>
    <row r="8" spans="1:14" s="49" customFormat="1" ht="22.5" customHeight="1" x14ac:dyDescent="0.3">
      <c r="A8" s="45"/>
      <c r="B8" s="45"/>
      <c r="C8" s="45"/>
      <c r="D8" s="45"/>
      <c r="E8" s="45"/>
      <c r="F8" s="45"/>
      <c r="G8" s="177"/>
      <c r="H8" s="191"/>
      <c r="I8" s="46"/>
      <c r="K8" s="196"/>
      <c r="L8" s="245"/>
      <c r="M8" s="119"/>
      <c r="N8" s="303" t="s">
        <v>465</v>
      </c>
    </row>
    <row r="9" spans="1:14" s="49" customFormat="1" ht="18.75" x14ac:dyDescent="0.3">
      <c r="A9" s="397" t="s">
        <v>491</v>
      </c>
      <c r="B9" s="387"/>
      <c r="C9" s="387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46"/>
    </row>
    <row r="10" spans="1:14" s="49" customFormat="1" ht="18.75" x14ac:dyDescent="0.3">
      <c r="A10" s="389" t="s">
        <v>455</v>
      </c>
      <c r="B10" s="390"/>
      <c r="C10" s="390"/>
      <c r="D10" s="390"/>
      <c r="E10" s="390"/>
      <c r="F10" s="390"/>
      <c r="G10" s="390"/>
      <c r="H10" s="390"/>
      <c r="I10" s="390"/>
      <c r="J10" s="390"/>
      <c r="K10" s="390"/>
      <c r="L10" s="390"/>
      <c r="M10" s="390"/>
      <c r="N10" s="46"/>
    </row>
    <row r="11" spans="1:14" s="49" customFormat="1" ht="18.75" x14ac:dyDescent="0.3">
      <c r="A11" s="391" t="s">
        <v>142</v>
      </c>
      <c r="B11" s="392"/>
      <c r="C11" s="392"/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46"/>
    </row>
    <row r="12" spans="1:14" s="49" customFormat="1" ht="18.75" customHeight="1" x14ac:dyDescent="0.3">
      <c r="A12" s="393" t="s">
        <v>459</v>
      </c>
      <c r="B12" s="393"/>
      <c r="C12" s="393"/>
      <c r="D12" s="393"/>
      <c r="E12" s="393"/>
      <c r="F12" s="393"/>
      <c r="G12" s="393"/>
      <c r="H12" s="393"/>
      <c r="I12" s="393"/>
      <c r="J12" s="393"/>
      <c r="K12" s="393"/>
      <c r="L12" s="393"/>
      <c r="M12" s="393"/>
      <c r="N12" s="51"/>
    </row>
    <row r="13" spans="1:14" s="49" customFormat="1" ht="18.75" x14ac:dyDescent="0.3">
      <c r="A13" s="118"/>
      <c r="B13" s="118"/>
      <c r="C13" s="118"/>
      <c r="D13" s="118"/>
      <c r="E13" s="118"/>
      <c r="F13" s="395" t="s">
        <v>143</v>
      </c>
      <c r="G13" s="395"/>
      <c r="H13" s="395"/>
      <c r="I13" s="395"/>
      <c r="J13" s="118"/>
      <c r="K13" s="198"/>
      <c r="L13" s="246"/>
      <c r="M13" s="118"/>
      <c r="N13" s="118"/>
    </row>
    <row r="14" spans="1:14" s="49" customFormat="1" ht="9" customHeight="1" x14ac:dyDescent="0.3">
      <c r="A14" s="118"/>
      <c r="B14" s="118"/>
      <c r="C14" s="118"/>
      <c r="D14" s="118"/>
      <c r="E14" s="118"/>
      <c r="F14" s="118"/>
      <c r="G14" s="163"/>
      <c r="H14" s="237"/>
      <c r="I14" s="118"/>
      <c r="J14" s="284"/>
      <c r="K14" s="285"/>
      <c r="L14" s="286"/>
      <c r="M14" s="284"/>
      <c r="N14" s="118"/>
    </row>
    <row r="15" spans="1:14" s="49" customFormat="1" ht="18.75" x14ac:dyDescent="0.3">
      <c r="A15" s="118"/>
      <c r="B15" s="118"/>
      <c r="C15" s="118"/>
      <c r="D15" s="118"/>
      <c r="E15" s="118"/>
      <c r="F15" s="118"/>
      <c r="G15" s="163"/>
      <c r="H15" s="237"/>
      <c r="J15" s="287" t="s">
        <v>474</v>
      </c>
      <c r="K15" s="285"/>
      <c r="L15" s="286"/>
      <c r="M15" s="284"/>
      <c r="N15" s="118"/>
    </row>
    <row r="16" spans="1:14" s="49" customFormat="1" ht="16.5" customHeight="1" x14ac:dyDescent="0.3">
      <c r="A16" s="56" t="s">
        <v>145</v>
      </c>
      <c r="B16" s="57"/>
      <c r="C16" s="57"/>
      <c r="D16" s="394" t="s">
        <v>466</v>
      </c>
      <c r="E16" s="394"/>
      <c r="F16" s="394"/>
      <c r="G16" s="244"/>
      <c r="H16" s="58"/>
      <c r="I16" s="58"/>
      <c r="J16" s="47"/>
      <c r="K16" s="199"/>
      <c r="L16" s="247"/>
      <c r="M16" s="120"/>
      <c r="N16" s="59"/>
    </row>
    <row r="17" spans="1:14" s="49" customFormat="1" ht="16.5" customHeight="1" x14ac:dyDescent="0.3">
      <c r="A17" s="56" t="s">
        <v>146</v>
      </c>
      <c r="B17" s="57"/>
      <c r="C17" s="57"/>
      <c r="D17" s="138" t="s">
        <v>472</v>
      </c>
      <c r="E17" s="138"/>
      <c r="F17" s="138"/>
      <c r="G17" s="57"/>
      <c r="H17" s="58"/>
      <c r="I17" s="58"/>
      <c r="J17" s="47"/>
      <c r="K17" s="199"/>
      <c r="L17" s="247"/>
      <c r="M17" s="120"/>
      <c r="N17" s="59"/>
    </row>
    <row r="18" spans="1:14" ht="9.75" customHeight="1" thickBot="1" x14ac:dyDescent="0.25">
      <c r="A18" s="60"/>
      <c r="B18" s="61"/>
      <c r="C18" s="61"/>
      <c r="G18" s="61"/>
      <c r="H18" s="62"/>
      <c r="I18" s="62"/>
      <c r="J18" s="1"/>
      <c r="K18" s="200"/>
      <c r="L18" s="247"/>
      <c r="M18" s="121"/>
      <c r="N18" s="63"/>
    </row>
    <row r="19" spans="1:14" ht="36.75" customHeight="1" x14ac:dyDescent="0.2">
      <c r="A19" s="378" t="s">
        <v>1</v>
      </c>
      <c r="B19" s="380" t="s">
        <v>147</v>
      </c>
      <c r="C19" s="380" t="s">
        <v>148</v>
      </c>
      <c r="D19" s="380" t="s">
        <v>149</v>
      </c>
      <c r="E19" s="380" t="s">
        <v>150</v>
      </c>
      <c r="F19" s="380" t="s">
        <v>151</v>
      </c>
      <c r="G19" s="380" t="s">
        <v>153</v>
      </c>
      <c r="H19" s="396"/>
      <c r="I19" s="380" t="s">
        <v>154</v>
      </c>
      <c r="J19" s="396"/>
      <c r="K19" s="396"/>
      <c r="L19" s="396"/>
      <c r="M19" s="382" t="s">
        <v>475</v>
      </c>
      <c r="N19" s="384" t="s">
        <v>156</v>
      </c>
    </row>
    <row r="20" spans="1:14" ht="30" customHeight="1" thickBot="1" x14ac:dyDescent="0.25">
      <c r="A20" s="379"/>
      <c r="B20" s="381"/>
      <c r="C20" s="381"/>
      <c r="D20" s="381"/>
      <c r="E20" s="381"/>
      <c r="F20" s="381"/>
      <c r="G20" s="164" t="s">
        <v>160</v>
      </c>
      <c r="H20" s="236" t="s">
        <v>161</v>
      </c>
      <c r="I20" s="129" t="s">
        <v>2</v>
      </c>
      <c r="J20" s="129" t="s">
        <v>3</v>
      </c>
      <c r="K20" s="201" t="s">
        <v>4</v>
      </c>
      <c r="L20" s="233" t="s">
        <v>162</v>
      </c>
      <c r="M20" s="383"/>
      <c r="N20" s="385"/>
    </row>
    <row r="21" spans="1:14" x14ac:dyDescent="0.2">
      <c r="A21" s="131">
        <v>1</v>
      </c>
      <c r="B21" s="130">
        <v>2</v>
      </c>
      <c r="C21" s="130">
        <v>3</v>
      </c>
      <c r="D21" s="130">
        <v>4</v>
      </c>
      <c r="E21" s="130">
        <v>5</v>
      </c>
      <c r="F21" s="130">
        <v>6</v>
      </c>
      <c r="G21" s="168">
        <v>7</v>
      </c>
      <c r="H21" s="239">
        <v>8</v>
      </c>
      <c r="I21" s="130">
        <v>9</v>
      </c>
      <c r="J21" s="130">
        <v>10</v>
      </c>
      <c r="K21" s="283">
        <v>11</v>
      </c>
      <c r="L21" s="238">
        <v>12</v>
      </c>
      <c r="M21" s="130">
        <v>13</v>
      </c>
      <c r="N21" s="132">
        <v>14</v>
      </c>
    </row>
    <row r="22" spans="1:14" ht="34.5" customHeight="1" x14ac:dyDescent="0.2">
      <c r="A22" s="240"/>
      <c r="B22" s="309" t="s">
        <v>456</v>
      </c>
      <c r="C22" s="310"/>
      <c r="D22" s="310"/>
      <c r="E22" s="310"/>
      <c r="F22" s="310"/>
      <c r="G22" s="310"/>
      <c r="H22" s="310"/>
      <c r="I22" s="253"/>
      <c r="J22" s="253"/>
      <c r="K22" s="253"/>
      <c r="L22" s="254"/>
      <c r="M22" s="95"/>
      <c r="N22" s="255"/>
    </row>
    <row r="23" spans="1:14" ht="15.75" customHeight="1" x14ac:dyDescent="0.2">
      <c r="A23" s="331">
        <v>1</v>
      </c>
      <c r="B23" s="362">
        <v>200284249</v>
      </c>
      <c r="C23" s="362" t="s">
        <v>225</v>
      </c>
      <c r="D23" s="362" t="s">
        <v>224</v>
      </c>
      <c r="E23" s="362" t="s">
        <v>229</v>
      </c>
      <c r="F23" s="366" t="s">
        <v>445</v>
      </c>
      <c r="G23" s="320" t="s">
        <v>6</v>
      </c>
      <c r="H23" s="314">
        <v>2</v>
      </c>
      <c r="I23" s="139" t="s">
        <v>309</v>
      </c>
      <c r="J23" s="140" t="s">
        <v>7</v>
      </c>
      <c r="K23" s="202">
        <v>2</v>
      </c>
      <c r="L23" s="288">
        <v>2000140376</v>
      </c>
      <c r="M23" s="156"/>
      <c r="N23" s="155"/>
    </row>
    <row r="24" spans="1:14" ht="15.75" customHeight="1" x14ac:dyDescent="0.2">
      <c r="A24" s="332"/>
      <c r="B24" s="354"/>
      <c r="C24" s="354"/>
      <c r="D24" s="354"/>
      <c r="E24" s="354"/>
      <c r="F24" s="367"/>
      <c r="G24" s="321"/>
      <c r="H24" s="315"/>
      <c r="I24" s="139" t="s">
        <v>337</v>
      </c>
      <c r="J24" s="140" t="s">
        <v>7</v>
      </c>
      <c r="K24" s="202">
        <v>1</v>
      </c>
      <c r="L24" s="288">
        <v>2000033111</v>
      </c>
      <c r="M24" s="156"/>
      <c r="N24" s="155"/>
    </row>
    <row r="25" spans="1:14" ht="15.75" customHeight="1" x14ac:dyDescent="0.2">
      <c r="A25" s="332"/>
      <c r="B25" s="354"/>
      <c r="C25" s="354"/>
      <c r="D25" s="354"/>
      <c r="E25" s="354"/>
      <c r="F25" s="367"/>
      <c r="G25" s="321"/>
      <c r="H25" s="315"/>
      <c r="I25" s="139" t="s">
        <v>313</v>
      </c>
      <c r="J25" s="140" t="s">
        <v>7</v>
      </c>
      <c r="K25" s="202">
        <v>1</v>
      </c>
      <c r="L25" s="288">
        <v>2000277066</v>
      </c>
      <c r="M25" s="156"/>
      <c r="N25" s="155"/>
    </row>
    <row r="26" spans="1:14" ht="15.75" customHeight="1" x14ac:dyDescent="0.2">
      <c r="A26" s="332"/>
      <c r="B26" s="354"/>
      <c r="C26" s="354"/>
      <c r="D26" s="354"/>
      <c r="E26" s="354"/>
      <c r="F26" s="367"/>
      <c r="G26" s="321"/>
      <c r="H26" s="315"/>
      <c r="I26" s="139" t="s">
        <v>315</v>
      </c>
      <c r="J26" s="140" t="s">
        <v>7</v>
      </c>
      <c r="K26" s="202">
        <v>0.35</v>
      </c>
      <c r="L26" s="288">
        <v>2000243179</v>
      </c>
      <c r="M26" s="164"/>
      <c r="N26" s="162"/>
    </row>
    <row r="27" spans="1:14" ht="15.75" customHeight="1" x14ac:dyDescent="0.2">
      <c r="A27" s="332"/>
      <c r="B27" s="354"/>
      <c r="C27" s="354"/>
      <c r="D27" s="354"/>
      <c r="E27" s="354"/>
      <c r="F27" s="367"/>
      <c r="G27" s="321"/>
      <c r="H27" s="315"/>
      <c r="I27" s="219" t="s">
        <v>349</v>
      </c>
      <c r="J27" s="140" t="s">
        <v>6</v>
      </c>
      <c r="K27" s="220">
        <v>4</v>
      </c>
      <c r="L27" s="288">
        <v>2000004841</v>
      </c>
      <c r="M27" s="164"/>
      <c r="N27" s="162"/>
    </row>
    <row r="28" spans="1:14" ht="15.75" customHeight="1" x14ac:dyDescent="0.2">
      <c r="A28" s="332"/>
      <c r="B28" s="354"/>
      <c r="C28" s="354"/>
      <c r="D28" s="354"/>
      <c r="E28" s="354"/>
      <c r="F28" s="367"/>
      <c r="G28" s="321"/>
      <c r="H28" s="315"/>
      <c r="I28" s="139" t="s">
        <v>310</v>
      </c>
      <c r="J28" s="140" t="s">
        <v>311</v>
      </c>
      <c r="K28" s="202">
        <v>1.5</v>
      </c>
      <c r="L28" s="288">
        <v>2000564435</v>
      </c>
      <c r="M28" s="164"/>
      <c r="N28" s="162"/>
    </row>
    <row r="29" spans="1:14" ht="15.75" customHeight="1" x14ac:dyDescent="0.2">
      <c r="A29" s="332"/>
      <c r="B29" s="354"/>
      <c r="C29" s="354"/>
      <c r="D29" s="354"/>
      <c r="E29" s="354"/>
      <c r="F29" s="367"/>
      <c r="G29" s="321"/>
      <c r="H29" s="315"/>
      <c r="I29" s="139" t="s">
        <v>316</v>
      </c>
      <c r="J29" s="140" t="s">
        <v>7</v>
      </c>
      <c r="K29" s="202">
        <v>0.25</v>
      </c>
      <c r="L29" s="288">
        <v>2000249469</v>
      </c>
      <c r="M29" s="164"/>
      <c r="N29" s="162"/>
    </row>
    <row r="30" spans="1:14" ht="32.25" customHeight="1" x14ac:dyDescent="0.2">
      <c r="A30" s="332"/>
      <c r="B30" s="354"/>
      <c r="C30" s="354"/>
      <c r="D30" s="354"/>
      <c r="E30" s="354"/>
      <c r="F30" s="367"/>
      <c r="G30" s="321"/>
      <c r="H30" s="315"/>
      <c r="I30" s="139" t="s">
        <v>312</v>
      </c>
      <c r="J30" s="140" t="s">
        <v>123</v>
      </c>
      <c r="K30" s="202">
        <v>1</v>
      </c>
      <c r="L30" s="288">
        <v>2000648317</v>
      </c>
      <c r="M30" s="164"/>
      <c r="N30" s="162"/>
    </row>
    <row r="31" spans="1:14" ht="18" customHeight="1" x14ac:dyDescent="0.2">
      <c r="A31" s="332"/>
      <c r="B31" s="354"/>
      <c r="C31" s="354"/>
      <c r="D31" s="354"/>
      <c r="E31" s="354"/>
      <c r="F31" s="367"/>
      <c r="G31" s="321"/>
      <c r="H31" s="315"/>
      <c r="I31" s="139" t="s">
        <v>348</v>
      </c>
      <c r="J31" s="140" t="s">
        <v>7</v>
      </c>
      <c r="K31" s="202">
        <v>0.88</v>
      </c>
      <c r="L31" s="288">
        <v>2000068478</v>
      </c>
      <c r="M31" s="164"/>
      <c r="N31" s="162"/>
    </row>
    <row r="32" spans="1:14" ht="18" customHeight="1" x14ac:dyDescent="0.2">
      <c r="A32" s="332"/>
      <c r="B32" s="354"/>
      <c r="C32" s="354"/>
      <c r="D32" s="354"/>
      <c r="E32" s="354"/>
      <c r="F32" s="368"/>
      <c r="G32" s="322"/>
      <c r="H32" s="316"/>
      <c r="I32" s="139" t="s">
        <v>22</v>
      </c>
      <c r="J32" s="140" t="s">
        <v>7</v>
      </c>
      <c r="K32" s="202">
        <v>0.28000000000000003</v>
      </c>
      <c r="L32" s="288">
        <v>2000022406</v>
      </c>
      <c r="M32" s="156"/>
      <c r="N32" s="155"/>
    </row>
    <row r="33" spans="1:14" ht="45" customHeight="1" x14ac:dyDescent="0.2">
      <c r="A33" s="332"/>
      <c r="B33" s="354"/>
      <c r="C33" s="354"/>
      <c r="D33" s="354"/>
      <c r="E33" s="354"/>
      <c r="F33" s="351" t="s">
        <v>446</v>
      </c>
      <c r="G33" s="320" t="s">
        <v>6</v>
      </c>
      <c r="H33" s="314">
        <v>2</v>
      </c>
      <c r="I33" s="212" t="s">
        <v>408</v>
      </c>
      <c r="J33" s="140" t="s">
        <v>6</v>
      </c>
      <c r="K33" s="202">
        <v>4</v>
      </c>
      <c r="L33" s="288">
        <v>2000190796</v>
      </c>
      <c r="M33" s="171"/>
      <c r="N33" s="172"/>
    </row>
    <row r="34" spans="1:14" ht="45" customHeight="1" x14ac:dyDescent="0.2">
      <c r="A34" s="332"/>
      <c r="B34" s="354"/>
      <c r="C34" s="354"/>
      <c r="D34" s="354"/>
      <c r="E34" s="354"/>
      <c r="F34" s="352"/>
      <c r="G34" s="321"/>
      <c r="H34" s="315"/>
      <c r="I34" s="212" t="s">
        <v>338</v>
      </c>
      <c r="J34" s="140" t="s">
        <v>7</v>
      </c>
      <c r="K34" s="202">
        <f>4*0.426*3.14*0.3*2.7</f>
        <v>4.3339536000000001</v>
      </c>
      <c r="L34" s="288">
        <v>2000577293</v>
      </c>
      <c r="M34" s="171"/>
      <c r="N34" s="172" t="s">
        <v>428</v>
      </c>
    </row>
    <row r="35" spans="1:14" ht="39" customHeight="1" x14ac:dyDescent="0.2">
      <c r="A35" s="332"/>
      <c r="B35" s="354"/>
      <c r="C35" s="354"/>
      <c r="D35" s="354"/>
      <c r="E35" s="354"/>
      <c r="F35" s="352"/>
      <c r="G35" s="321"/>
      <c r="H35" s="315"/>
      <c r="I35" s="154" t="s">
        <v>339</v>
      </c>
      <c r="J35" s="140" t="s">
        <v>7</v>
      </c>
      <c r="K35" s="202">
        <f>4*0.426*3.14*0.7*2.7</f>
        <v>10.112558399999999</v>
      </c>
      <c r="L35" s="288">
        <v>2000725747</v>
      </c>
      <c r="M35" s="156"/>
      <c r="N35" s="231" t="s">
        <v>429</v>
      </c>
    </row>
    <row r="36" spans="1:14" ht="42.75" customHeight="1" x14ac:dyDescent="0.2">
      <c r="A36" s="332"/>
      <c r="B36" s="354"/>
      <c r="C36" s="354"/>
      <c r="D36" s="354"/>
      <c r="E36" s="354"/>
      <c r="F36" s="352"/>
      <c r="G36" s="321"/>
      <c r="H36" s="315"/>
      <c r="I36" s="139" t="s">
        <v>350</v>
      </c>
      <c r="J36" s="140" t="s">
        <v>97</v>
      </c>
      <c r="K36" s="147">
        <f>4*(0.426*3.14)*0.65*2.15/1000</f>
        <v>7.4774075999999995E-3</v>
      </c>
      <c r="L36" s="289">
        <v>2000277735</v>
      </c>
      <c r="M36" s="156"/>
      <c r="N36" s="155" t="s">
        <v>430</v>
      </c>
    </row>
    <row r="37" spans="1:14" ht="50.25" customHeight="1" x14ac:dyDescent="0.2">
      <c r="A37" s="332"/>
      <c r="B37" s="354"/>
      <c r="C37" s="354"/>
      <c r="D37" s="354"/>
      <c r="E37" s="354"/>
      <c r="F37" s="352"/>
      <c r="G37" s="321"/>
      <c r="H37" s="315"/>
      <c r="I37" s="139" t="s">
        <v>351</v>
      </c>
      <c r="J37" s="140" t="s">
        <v>7</v>
      </c>
      <c r="K37" s="202">
        <f>4*(0.426*3.14)*0.387</f>
        <v>2.0706667200000002</v>
      </c>
      <c r="L37" s="289">
        <v>2000022336</v>
      </c>
      <c r="M37" s="164"/>
      <c r="N37" s="172" t="s">
        <v>427</v>
      </c>
    </row>
    <row r="38" spans="1:14" ht="16.5" customHeight="1" x14ac:dyDescent="0.2">
      <c r="A38" s="333"/>
      <c r="B38" s="354"/>
      <c r="C38" s="354"/>
      <c r="D38" s="354"/>
      <c r="E38" s="354"/>
      <c r="F38" s="353"/>
      <c r="G38" s="321"/>
      <c r="H38" s="315"/>
      <c r="I38" s="181" t="s">
        <v>352</v>
      </c>
      <c r="J38" s="140" t="s">
        <v>6</v>
      </c>
      <c r="K38" s="202">
        <v>4</v>
      </c>
      <c r="L38" s="289">
        <v>2000190796</v>
      </c>
      <c r="M38" s="156"/>
      <c r="N38" s="155"/>
    </row>
    <row r="39" spans="1:14" ht="14.25" customHeight="1" x14ac:dyDescent="0.2">
      <c r="A39" s="331">
        <v>2</v>
      </c>
      <c r="B39" s="354"/>
      <c r="C39" s="354"/>
      <c r="D39" s="354"/>
      <c r="E39" s="354"/>
      <c r="F39" s="366" t="s">
        <v>447</v>
      </c>
      <c r="G39" s="320" t="s">
        <v>6</v>
      </c>
      <c r="H39" s="314">
        <v>2</v>
      </c>
      <c r="I39" s="139" t="s">
        <v>309</v>
      </c>
      <c r="J39" s="140" t="s">
        <v>7</v>
      </c>
      <c r="K39" s="202">
        <v>2</v>
      </c>
      <c r="L39" s="288">
        <v>2000140376</v>
      </c>
      <c r="M39" s="156"/>
      <c r="N39" s="155"/>
    </row>
    <row r="40" spans="1:14" ht="14.25" customHeight="1" x14ac:dyDescent="0.2">
      <c r="A40" s="332"/>
      <c r="B40" s="354"/>
      <c r="C40" s="354"/>
      <c r="D40" s="354"/>
      <c r="E40" s="354"/>
      <c r="F40" s="367"/>
      <c r="G40" s="321"/>
      <c r="H40" s="315"/>
      <c r="I40" s="139" t="s">
        <v>337</v>
      </c>
      <c r="J40" s="140" t="s">
        <v>7</v>
      </c>
      <c r="K40" s="202">
        <v>1</v>
      </c>
      <c r="L40" s="288">
        <v>2000033111</v>
      </c>
      <c r="M40" s="156"/>
      <c r="N40" s="155"/>
    </row>
    <row r="41" spans="1:14" ht="14.25" customHeight="1" x14ac:dyDescent="0.2">
      <c r="A41" s="332"/>
      <c r="B41" s="354"/>
      <c r="C41" s="354"/>
      <c r="D41" s="354"/>
      <c r="E41" s="354"/>
      <c r="F41" s="367"/>
      <c r="G41" s="321"/>
      <c r="H41" s="315"/>
      <c r="I41" s="139" t="s">
        <v>313</v>
      </c>
      <c r="J41" s="140" t="s">
        <v>7</v>
      </c>
      <c r="K41" s="202">
        <v>1</v>
      </c>
      <c r="L41" s="288">
        <v>2000277066</v>
      </c>
      <c r="M41" s="156"/>
      <c r="N41" s="155"/>
    </row>
    <row r="42" spans="1:14" ht="14.25" customHeight="1" x14ac:dyDescent="0.2">
      <c r="A42" s="332"/>
      <c r="B42" s="354"/>
      <c r="C42" s="354"/>
      <c r="D42" s="354"/>
      <c r="E42" s="354"/>
      <c r="F42" s="367"/>
      <c r="G42" s="321"/>
      <c r="H42" s="315"/>
      <c r="I42" s="139" t="s">
        <v>315</v>
      </c>
      <c r="J42" s="140" t="s">
        <v>7</v>
      </c>
      <c r="K42" s="202">
        <v>0.35</v>
      </c>
      <c r="L42" s="288">
        <v>2000243179</v>
      </c>
      <c r="M42" s="164"/>
      <c r="N42" s="162"/>
    </row>
    <row r="43" spans="1:14" ht="17.25" customHeight="1" x14ac:dyDescent="0.2">
      <c r="A43" s="332"/>
      <c r="B43" s="354"/>
      <c r="C43" s="354"/>
      <c r="D43" s="354"/>
      <c r="E43" s="354"/>
      <c r="F43" s="367"/>
      <c r="G43" s="321"/>
      <c r="H43" s="315"/>
      <c r="I43" s="219" t="s">
        <v>349</v>
      </c>
      <c r="J43" s="140" t="s">
        <v>6</v>
      </c>
      <c r="K43" s="202">
        <v>4</v>
      </c>
      <c r="L43" s="290">
        <v>2000004841</v>
      </c>
      <c r="M43" s="164"/>
      <c r="N43" s="162"/>
    </row>
    <row r="44" spans="1:14" ht="17.25" customHeight="1" x14ac:dyDescent="0.2">
      <c r="A44" s="332"/>
      <c r="B44" s="354"/>
      <c r="C44" s="354"/>
      <c r="D44" s="354"/>
      <c r="E44" s="354"/>
      <c r="F44" s="367"/>
      <c r="G44" s="321"/>
      <c r="H44" s="315"/>
      <c r="I44" s="139" t="s">
        <v>310</v>
      </c>
      <c r="J44" s="140" t="s">
        <v>311</v>
      </c>
      <c r="K44" s="202">
        <v>1.5</v>
      </c>
      <c r="L44" s="288">
        <v>2000564435</v>
      </c>
      <c r="M44" s="164"/>
      <c r="N44" s="162"/>
    </row>
    <row r="45" spans="1:14" ht="14.25" customHeight="1" x14ac:dyDescent="0.2">
      <c r="A45" s="332"/>
      <c r="B45" s="354"/>
      <c r="C45" s="354"/>
      <c r="D45" s="354"/>
      <c r="E45" s="354"/>
      <c r="F45" s="367"/>
      <c r="G45" s="321"/>
      <c r="H45" s="315"/>
      <c r="I45" s="139" t="s">
        <v>316</v>
      </c>
      <c r="J45" s="140" t="s">
        <v>7</v>
      </c>
      <c r="K45" s="202">
        <v>0.25</v>
      </c>
      <c r="L45" s="288">
        <v>2000249469</v>
      </c>
      <c r="M45" s="164"/>
      <c r="N45" s="162"/>
    </row>
    <row r="46" spans="1:14" ht="34.5" customHeight="1" x14ac:dyDescent="0.2">
      <c r="A46" s="332"/>
      <c r="B46" s="354"/>
      <c r="C46" s="354"/>
      <c r="D46" s="354"/>
      <c r="E46" s="354"/>
      <c r="F46" s="367"/>
      <c r="G46" s="321"/>
      <c r="H46" s="315"/>
      <c r="I46" s="139" t="s">
        <v>312</v>
      </c>
      <c r="J46" s="140" t="s">
        <v>123</v>
      </c>
      <c r="K46" s="202">
        <v>1</v>
      </c>
      <c r="L46" s="288">
        <v>2000648317</v>
      </c>
      <c r="M46" s="164"/>
      <c r="N46" s="162"/>
    </row>
    <row r="47" spans="1:14" ht="16.5" customHeight="1" x14ac:dyDescent="0.2">
      <c r="A47" s="332"/>
      <c r="B47" s="354"/>
      <c r="C47" s="354"/>
      <c r="D47" s="354"/>
      <c r="E47" s="354"/>
      <c r="F47" s="367"/>
      <c r="G47" s="321"/>
      <c r="H47" s="315"/>
      <c r="I47" s="139" t="s">
        <v>348</v>
      </c>
      <c r="J47" s="140" t="s">
        <v>7</v>
      </c>
      <c r="K47" s="202">
        <v>0.88</v>
      </c>
      <c r="L47" s="288">
        <v>2000068478</v>
      </c>
      <c r="M47" s="164"/>
      <c r="N47" s="162"/>
    </row>
    <row r="48" spans="1:14" ht="16.5" customHeight="1" x14ac:dyDescent="0.2">
      <c r="A48" s="332"/>
      <c r="B48" s="354"/>
      <c r="C48" s="354"/>
      <c r="D48" s="354"/>
      <c r="E48" s="354"/>
      <c r="F48" s="368"/>
      <c r="G48" s="322"/>
      <c r="H48" s="316"/>
      <c r="I48" s="139" t="s">
        <v>22</v>
      </c>
      <c r="J48" s="140" t="s">
        <v>7</v>
      </c>
      <c r="K48" s="202">
        <v>0.28000000000000003</v>
      </c>
      <c r="L48" s="288">
        <v>2000022406</v>
      </c>
      <c r="M48" s="156"/>
      <c r="N48" s="155"/>
    </row>
    <row r="49" spans="1:14" ht="54.75" customHeight="1" x14ac:dyDescent="0.2">
      <c r="A49" s="332"/>
      <c r="B49" s="354"/>
      <c r="C49" s="354"/>
      <c r="D49" s="354"/>
      <c r="E49" s="354"/>
      <c r="F49" s="351" t="s">
        <v>446</v>
      </c>
      <c r="G49" s="320" t="s">
        <v>6</v>
      </c>
      <c r="H49" s="314">
        <v>2</v>
      </c>
      <c r="I49" s="212" t="s">
        <v>408</v>
      </c>
      <c r="J49" s="140" t="s">
        <v>6</v>
      </c>
      <c r="K49" s="202">
        <v>4</v>
      </c>
      <c r="L49" s="288">
        <v>2000190796</v>
      </c>
      <c r="M49" s="171"/>
      <c r="N49" s="172"/>
    </row>
    <row r="50" spans="1:14" ht="54.75" customHeight="1" x14ac:dyDescent="0.2">
      <c r="A50" s="332"/>
      <c r="B50" s="354"/>
      <c r="C50" s="354"/>
      <c r="D50" s="354"/>
      <c r="E50" s="354"/>
      <c r="F50" s="352"/>
      <c r="G50" s="321"/>
      <c r="H50" s="315"/>
      <c r="I50" s="212" t="s">
        <v>338</v>
      </c>
      <c r="J50" s="140" t="s">
        <v>7</v>
      </c>
      <c r="K50" s="202">
        <f>4*0.426*3.14*0.3*2.7</f>
        <v>4.3339536000000001</v>
      </c>
      <c r="L50" s="288">
        <v>2000577293</v>
      </c>
      <c r="M50" s="171"/>
      <c r="N50" s="231" t="s">
        <v>428</v>
      </c>
    </row>
    <row r="51" spans="1:14" ht="45.75" customHeight="1" x14ac:dyDescent="0.2">
      <c r="A51" s="332"/>
      <c r="B51" s="354"/>
      <c r="C51" s="354"/>
      <c r="D51" s="354"/>
      <c r="E51" s="354"/>
      <c r="F51" s="352"/>
      <c r="G51" s="321"/>
      <c r="H51" s="315"/>
      <c r="I51" s="154" t="s">
        <v>339</v>
      </c>
      <c r="J51" s="140" t="s">
        <v>7</v>
      </c>
      <c r="K51" s="202">
        <f>4*0.426*3.14*0.7*2.7</f>
        <v>10.112558399999999</v>
      </c>
      <c r="L51" s="288">
        <v>2000725747</v>
      </c>
      <c r="M51" s="156"/>
      <c r="N51" s="231" t="s">
        <v>429</v>
      </c>
    </row>
    <row r="52" spans="1:14" ht="43.5" customHeight="1" x14ac:dyDescent="0.2">
      <c r="A52" s="332"/>
      <c r="B52" s="354"/>
      <c r="C52" s="354"/>
      <c r="D52" s="354"/>
      <c r="E52" s="354"/>
      <c r="F52" s="352"/>
      <c r="G52" s="321"/>
      <c r="H52" s="315"/>
      <c r="I52" s="146" t="s">
        <v>350</v>
      </c>
      <c r="J52" s="140" t="s">
        <v>97</v>
      </c>
      <c r="K52" s="147">
        <f>4*(0.426*3.14)*0.65*2.15/1000</f>
        <v>7.4774075999999995E-3</v>
      </c>
      <c r="L52" s="289">
        <v>2000277735</v>
      </c>
      <c r="M52" s="156"/>
      <c r="N52" s="231" t="s">
        <v>430</v>
      </c>
    </row>
    <row r="53" spans="1:14" ht="50.25" customHeight="1" x14ac:dyDescent="0.2">
      <c r="A53" s="332"/>
      <c r="B53" s="354"/>
      <c r="C53" s="354"/>
      <c r="D53" s="354"/>
      <c r="E53" s="354"/>
      <c r="F53" s="352"/>
      <c r="G53" s="321"/>
      <c r="H53" s="315"/>
      <c r="I53" s="146" t="s">
        <v>351</v>
      </c>
      <c r="J53" s="140" t="s">
        <v>7</v>
      </c>
      <c r="K53" s="202">
        <f>4*(0.426*3.14)*0.387</f>
        <v>2.0706667200000002</v>
      </c>
      <c r="L53" s="289">
        <v>2000022336</v>
      </c>
      <c r="M53" s="164"/>
      <c r="N53" s="231" t="s">
        <v>427</v>
      </c>
    </row>
    <row r="54" spans="1:14" ht="15.75" customHeight="1" x14ac:dyDescent="0.2">
      <c r="A54" s="333"/>
      <c r="B54" s="354"/>
      <c r="C54" s="354"/>
      <c r="D54" s="354"/>
      <c r="E54" s="354"/>
      <c r="F54" s="353"/>
      <c r="G54" s="322"/>
      <c r="H54" s="316"/>
      <c r="I54" s="222" t="s">
        <v>352</v>
      </c>
      <c r="J54" s="140" t="s">
        <v>6</v>
      </c>
      <c r="K54" s="202">
        <v>4</v>
      </c>
      <c r="L54" s="289">
        <v>2000190796</v>
      </c>
      <c r="M54" s="156"/>
      <c r="N54" s="155"/>
    </row>
    <row r="55" spans="1:14" ht="17.25" customHeight="1" x14ac:dyDescent="0.2">
      <c r="A55" s="331">
        <v>3</v>
      </c>
      <c r="B55" s="354"/>
      <c r="C55" s="354"/>
      <c r="D55" s="354"/>
      <c r="E55" s="354"/>
      <c r="F55" s="366" t="s">
        <v>231</v>
      </c>
      <c r="G55" s="320" t="s">
        <v>6</v>
      </c>
      <c r="H55" s="314">
        <v>3</v>
      </c>
      <c r="I55" s="139" t="s">
        <v>315</v>
      </c>
      <c r="J55" s="140" t="s">
        <v>7</v>
      </c>
      <c r="K55" s="202">
        <v>0.2</v>
      </c>
      <c r="L55" s="288">
        <v>2000243179</v>
      </c>
      <c r="M55" s="156"/>
      <c r="N55" s="155"/>
    </row>
    <row r="56" spans="1:14" ht="17.25" customHeight="1" x14ac:dyDescent="0.2">
      <c r="A56" s="332"/>
      <c r="B56" s="354"/>
      <c r="C56" s="354"/>
      <c r="D56" s="354"/>
      <c r="E56" s="354"/>
      <c r="F56" s="367"/>
      <c r="G56" s="321"/>
      <c r="H56" s="315"/>
      <c r="I56" s="139" t="s">
        <v>314</v>
      </c>
      <c r="J56" s="140" t="s">
        <v>7</v>
      </c>
      <c r="K56" s="202">
        <v>3.5000000000000003E-2</v>
      </c>
      <c r="L56" s="288">
        <v>2000650887</v>
      </c>
      <c r="M56" s="156"/>
      <c r="N56" s="155"/>
    </row>
    <row r="57" spans="1:14" ht="27.75" customHeight="1" x14ac:dyDescent="0.2">
      <c r="A57" s="332"/>
      <c r="B57" s="354"/>
      <c r="C57" s="354"/>
      <c r="D57" s="354"/>
      <c r="E57" s="354"/>
      <c r="F57" s="367"/>
      <c r="G57" s="321"/>
      <c r="H57" s="315"/>
      <c r="I57" s="139" t="s">
        <v>312</v>
      </c>
      <c r="J57" s="140" t="s">
        <v>123</v>
      </c>
      <c r="K57" s="202">
        <v>1</v>
      </c>
      <c r="L57" s="288">
        <v>2000648317</v>
      </c>
      <c r="M57" s="156"/>
      <c r="N57" s="155"/>
    </row>
    <row r="58" spans="1:14" ht="17.25" customHeight="1" x14ac:dyDescent="0.2">
      <c r="A58" s="332"/>
      <c r="B58" s="354"/>
      <c r="C58" s="354"/>
      <c r="D58" s="354"/>
      <c r="E58" s="354"/>
      <c r="F58" s="367"/>
      <c r="G58" s="321"/>
      <c r="H58" s="315"/>
      <c r="I58" s="139" t="s">
        <v>309</v>
      </c>
      <c r="J58" s="140" t="s">
        <v>7</v>
      </c>
      <c r="K58" s="202">
        <v>2</v>
      </c>
      <c r="L58" s="288">
        <v>2000140376</v>
      </c>
      <c r="M58" s="164"/>
      <c r="N58" s="162"/>
    </row>
    <row r="59" spans="1:14" ht="17.25" customHeight="1" x14ac:dyDescent="0.2">
      <c r="A59" s="332"/>
      <c r="B59" s="354"/>
      <c r="C59" s="354"/>
      <c r="D59" s="354"/>
      <c r="E59" s="354"/>
      <c r="F59" s="367"/>
      <c r="G59" s="321"/>
      <c r="H59" s="315"/>
      <c r="I59" s="223" t="s">
        <v>353</v>
      </c>
      <c r="J59" s="140" t="s">
        <v>97</v>
      </c>
      <c r="K59" s="202">
        <v>0.1</v>
      </c>
      <c r="L59" s="289">
        <v>2000017832</v>
      </c>
      <c r="M59" s="164"/>
      <c r="N59" s="162"/>
    </row>
    <row r="60" spans="1:14" ht="17.25" customHeight="1" x14ac:dyDescent="0.2">
      <c r="A60" s="332"/>
      <c r="B60" s="354"/>
      <c r="C60" s="354"/>
      <c r="D60" s="354"/>
      <c r="E60" s="354"/>
      <c r="F60" s="367"/>
      <c r="G60" s="321"/>
      <c r="H60" s="315"/>
      <c r="I60" s="146" t="s">
        <v>310</v>
      </c>
      <c r="J60" s="140" t="s">
        <v>311</v>
      </c>
      <c r="K60" s="202">
        <v>2</v>
      </c>
      <c r="L60" s="288">
        <v>2000564435</v>
      </c>
      <c r="M60" s="164"/>
      <c r="N60" s="162"/>
    </row>
    <row r="61" spans="1:14" ht="17.25" customHeight="1" x14ac:dyDescent="0.2">
      <c r="A61" s="332"/>
      <c r="B61" s="354"/>
      <c r="C61" s="354"/>
      <c r="D61" s="354"/>
      <c r="E61" s="354"/>
      <c r="F61" s="367"/>
      <c r="G61" s="321"/>
      <c r="H61" s="315"/>
      <c r="I61" s="146" t="s">
        <v>340</v>
      </c>
      <c r="J61" s="140" t="s">
        <v>97</v>
      </c>
      <c r="K61" s="202">
        <v>0.1</v>
      </c>
      <c r="L61" s="288">
        <v>2000148546</v>
      </c>
      <c r="M61" s="164"/>
      <c r="N61" s="162"/>
    </row>
    <row r="62" spans="1:14" ht="17.25" customHeight="1" x14ac:dyDescent="0.2">
      <c r="A62" s="332"/>
      <c r="B62" s="354"/>
      <c r="C62" s="354"/>
      <c r="D62" s="354"/>
      <c r="E62" s="354"/>
      <c r="F62" s="367"/>
      <c r="G62" s="321"/>
      <c r="H62" s="315"/>
      <c r="I62" s="146" t="s">
        <v>313</v>
      </c>
      <c r="J62" s="140" t="s">
        <v>7</v>
      </c>
      <c r="K62" s="202">
        <v>2</v>
      </c>
      <c r="L62" s="288">
        <v>2000277066</v>
      </c>
      <c r="M62" s="164"/>
      <c r="N62" s="162"/>
    </row>
    <row r="63" spans="1:14" ht="17.25" customHeight="1" x14ac:dyDescent="0.2">
      <c r="A63" s="332"/>
      <c r="B63" s="354"/>
      <c r="C63" s="354"/>
      <c r="D63" s="354"/>
      <c r="E63" s="354"/>
      <c r="F63" s="367"/>
      <c r="G63" s="321"/>
      <c r="H63" s="315"/>
      <c r="I63" s="146" t="s">
        <v>355</v>
      </c>
      <c r="J63" s="140" t="s">
        <v>7</v>
      </c>
      <c r="K63" s="202">
        <v>0.6</v>
      </c>
      <c r="L63" s="288">
        <v>2000529958</v>
      </c>
      <c r="M63" s="164"/>
      <c r="N63" s="162"/>
    </row>
    <row r="64" spans="1:14" ht="17.25" customHeight="1" x14ac:dyDescent="0.2">
      <c r="A64" s="332"/>
      <c r="B64" s="354"/>
      <c r="C64" s="354"/>
      <c r="D64" s="354"/>
      <c r="E64" s="354"/>
      <c r="F64" s="368"/>
      <c r="G64" s="322"/>
      <c r="H64" s="316"/>
      <c r="I64" s="223" t="s">
        <v>354</v>
      </c>
      <c r="J64" s="140" t="s">
        <v>7</v>
      </c>
      <c r="K64" s="202">
        <v>13.7</v>
      </c>
      <c r="L64" s="289">
        <v>2000530078</v>
      </c>
      <c r="M64" s="156"/>
      <c r="N64" s="155"/>
    </row>
    <row r="65" spans="1:14" ht="42.75" customHeight="1" x14ac:dyDescent="0.2">
      <c r="A65" s="332"/>
      <c r="B65" s="354"/>
      <c r="C65" s="354"/>
      <c r="D65" s="354"/>
      <c r="E65" s="354"/>
      <c r="F65" s="366" t="s">
        <v>232</v>
      </c>
      <c r="G65" s="320" t="s">
        <v>6</v>
      </c>
      <c r="H65" s="314">
        <v>3</v>
      </c>
      <c r="I65" s="212" t="s">
        <v>408</v>
      </c>
      <c r="J65" s="140" t="s">
        <v>6</v>
      </c>
      <c r="K65" s="202">
        <v>6</v>
      </c>
      <c r="L65" s="288">
        <v>2000190796</v>
      </c>
      <c r="M65" s="171"/>
      <c r="N65" s="172"/>
    </row>
    <row r="66" spans="1:14" ht="42.75" customHeight="1" x14ac:dyDescent="0.2">
      <c r="A66" s="332"/>
      <c r="B66" s="354"/>
      <c r="C66" s="354"/>
      <c r="D66" s="354"/>
      <c r="E66" s="354"/>
      <c r="F66" s="367"/>
      <c r="G66" s="321"/>
      <c r="H66" s="315"/>
      <c r="I66" s="212" t="s">
        <v>338</v>
      </c>
      <c r="J66" s="140" t="s">
        <v>7</v>
      </c>
      <c r="K66" s="202">
        <f>6*0.426*3.14*0.3*2.7</f>
        <v>6.5009304000000006</v>
      </c>
      <c r="L66" s="288">
        <v>2000577293</v>
      </c>
      <c r="M66" s="171"/>
      <c r="N66" s="231" t="s">
        <v>431</v>
      </c>
    </row>
    <row r="67" spans="1:14" ht="42" customHeight="1" x14ac:dyDescent="0.2">
      <c r="A67" s="332"/>
      <c r="B67" s="354"/>
      <c r="C67" s="354"/>
      <c r="D67" s="354"/>
      <c r="E67" s="354"/>
      <c r="F67" s="367"/>
      <c r="G67" s="321"/>
      <c r="H67" s="315"/>
      <c r="I67" s="154" t="s">
        <v>339</v>
      </c>
      <c r="J67" s="140" t="s">
        <v>7</v>
      </c>
      <c r="K67" s="202">
        <f>6*0.426*3.14*0.7*2.7</f>
        <v>15.168837600000002</v>
      </c>
      <c r="L67" s="288">
        <v>2000725747</v>
      </c>
      <c r="M67" s="156"/>
      <c r="N67" s="231" t="s">
        <v>432</v>
      </c>
    </row>
    <row r="68" spans="1:14" ht="41.25" customHeight="1" x14ac:dyDescent="0.2">
      <c r="A68" s="332"/>
      <c r="B68" s="354"/>
      <c r="C68" s="354"/>
      <c r="D68" s="354"/>
      <c r="E68" s="354"/>
      <c r="F68" s="367"/>
      <c r="G68" s="321"/>
      <c r="H68" s="315"/>
      <c r="I68" s="146" t="s">
        <v>350</v>
      </c>
      <c r="J68" s="140" t="s">
        <v>97</v>
      </c>
      <c r="K68" s="147">
        <f>6*(0.426*3.14)*0.65*2.15/1000</f>
        <v>1.1216111399999999E-2</v>
      </c>
      <c r="L68" s="289">
        <v>2000277735</v>
      </c>
      <c r="M68" s="156"/>
      <c r="N68" s="231" t="s">
        <v>433</v>
      </c>
    </row>
    <row r="69" spans="1:14" ht="45.75" customHeight="1" x14ac:dyDescent="0.2">
      <c r="A69" s="332"/>
      <c r="B69" s="354"/>
      <c r="C69" s="354"/>
      <c r="D69" s="354"/>
      <c r="E69" s="354"/>
      <c r="F69" s="367"/>
      <c r="G69" s="321"/>
      <c r="H69" s="315"/>
      <c r="I69" s="146" t="s">
        <v>351</v>
      </c>
      <c r="J69" s="140" t="s">
        <v>7</v>
      </c>
      <c r="K69" s="202">
        <f>6*(0.426*3.14)*0.387</f>
        <v>3.1060000799999994</v>
      </c>
      <c r="L69" s="289">
        <v>2000022336</v>
      </c>
      <c r="M69" s="164"/>
      <c r="N69" s="231" t="s">
        <v>434</v>
      </c>
    </row>
    <row r="70" spans="1:14" ht="21.75" customHeight="1" x14ac:dyDescent="0.2">
      <c r="A70" s="333"/>
      <c r="B70" s="354"/>
      <c r="C70" s="354"/>
      <c r="D70" s="354"/>
      <c r="E70" s="354"/>
      <c r="F70" s="368"/>
      <c r="G70" s="322"/>
      <c r="H70" s="316"/>
      <c r="I70" s="222" t="s">
        <v>352</v>
      </c>
      <c r="J70" s="140" t="s">
        <v>6</v>
      </c>
      <c r="K70" s="202">
        <v>6</v>
      </c>
      <c r="L70" s="289">
        <v>2000190796</v>
      </c>
      <c r="M70" s="156"/>
      <c r="N70" s="155"/>
    </row>
    <row r="71" spans="1:14" ht="17.25" customHeight="1" x14ac:dyDescent="0.2">
      <c r="A71" s="331">
        <v>4</v>
      </c>
      <c r="B71" s="354"/>
      <c r="C71" s="354"/>
      <c r="D71" s="354"/>
      <c r="E71" s="354"/>
      <c r="F71" s="366" t="s">
        <v>233</v>
      </c>
      <c r="G71" s="320" t="s">
        <v>6</v>
      </c>
      <c r="H71" s="314">
        <v>1</v>
      </c>
      <c r="I71" s="139" t="s">
        <v>309</v>
      </c>
      <c r="J71" s="140" t="s">
        <v>7</v>
      </c>
      <c r="K71" s="202">
        <v>0.25</v>
      </c>
      <c r="L71" s="288">
        <v>2000140376</v>
      </c>
      <c r="M71" s="156"/>
      <c r="N71" s="155"/>
    </row>
    <row r="72" spans="1:14" ht="17.25" customHeight="1" x14ac:dyDescent="0.2">
      <c r="A72" s="332"/>
      <c r="B72" s="354"/>
      <c r="C72" s="354"/>
      <c r="D72" s="354"/>
      <c r="E72" s="354"/>
      <c r="F72" s="367"/>
      <c r="G72" s="321"/>
      <c r="H72" s="315"/>
      <c r="I72" s="139" t="s">
        <v>337</v>
      </c>
      <c r="J72" s="140" t="s">
        <v>7</v>
      </c>
      <c r="K72" s="202">
        <v>1</v>
      </c>
      <c r="L72" s="288">
        <v>2000033111</v>
      </c>
      <c r="M72" s="156"/>
      <c r="N72" s="155"/>
    </row>
    <row r="73" spans="1:14" ht="17.25" customHeight="1" x14ac:dyDescent="0.2">
      <c r="A73" s="332"/>
      <c r="B73" s="354"/>
      <c r="C73" s="354"/>
      <c r="D73" s="354"/>
      <c r="E73" s="354"/>
      <c r="F73" s="367"/>
      <c r="G73" s="321"/>
      <c r="H73" s="315"/>
      <c r="I73" s="139" t="s">
        <v>313</v>
      </c>
      <c r="J73" s="140" t="s">
        <v>7</v>
      </c>
      <c r="K73" s="202">
        <v>0.3</v>
      </c>
      <c r="L73" s="288">
        <v>2000277066</v>
      </c>
      <c r="M73" s="156"/>
      <c r="N73" s="155"/>
    </row>
    <row r="74" spans="1:14" ht="17.25" customHeight="1" x14ac:dyDescent="0.2">
      <c r="A74" s="332"/>
      <c r="B74" s="354"/>
      <c r="C74" s="354"/>
      <c r="D74" s="354"/>
      <c r="E74" s="354"/>
      <c r="F74" s="367"/>
      <c r="G74" s="321"/>
      <c r="H74" s="315"/>
      <c r="I74" s="139" t="s">
        <v>315</v>
      </c>
      <c r="J74" s="140" t="s">
        <v>7</v>
      </c>
      <c r="K74" s="202">
        <v>0.02</v>
      </c>
      <c r="L74" s="288">
        <v>2000243179</v>
      </c>
      <c r="M74" s="164"/>
      <c r="N74" s="162"/>
    </row>
    <row r="75" spans="1:14" ht="17.25" customHeight="1" x14ac:dyDescent="0.2">
      <c r="A75" s="332"/>
      <c r="B75" s="354"/>
      <c r="C75" s="354"/>
      <c r="D75" s="354"/>
      <c r="E75" s="354"/>
      <c r="F75" s="367"/>
      <c r="G75" s="321"/>
      <c r="H75" s="315"/>
      <c r="I75" s="139" t="s">
        <v>310</v>
      </c>
      <c r="J75" s="140" t="s">
        <v>311</v>
      </c>
      <c r="K75" s="202">
        <v>0.3</v>
      </c>
      <c r="L75" s="288">
        <v>2000564435</v>
      </c>
      <c r="M75" s="164"/>
      <c r="N75" s="162"/>
    </row>
    <row r="76" spans="1:14" ht="17.25" customHeight="1" x14ac:dyDescent="0.2">
      <c r="A76" s="332"/>
      <c r="B76" s="354"/>
      <c r="C76" s="354"/>
      <c r="D76" s="354"/>
      <c r="E76" s="354"/>
      <c r="F76" s="367"/>
      <c r="G76" s="321"/>
      <c r="H76" s="315"/>
      <c r="I76" s="139" t="s">
        <v>314</v>
      </c>
      <c r="J76" s="140" t="s">
        <v>7</v>
      </c>
      <c r="K76" s="202">
        <v>0.01</v>
      </c>
      <c r="L76" s="288">
        <v>2000650887</v>
      </c>
      <c r="M76" s="164"/>
      <c r="N76" s="162"/>
    </row>
    <row r="77" spans="1:14" ht="28.5" customHeight="1" x14ac:dyDescent="0.2">
      <c r="A77" s="332"/>
      <c r="B77" s="354"/>
      <c r="C77" s="354"/>
      <c r="D77" s="354"/>
      <c r="E77" s="354"/>
      <c r="F77" s="367"/>
      <c r="G77" s="321"/>
      <c r="H77" s="315"/>
      <c r="I77" s="139" t="s">
        <v>312</v>
      </c>
      <c r="J77" s="140" t="s">
        <v>123</v>
      </c>
      <c r="K77" s="202">
        <v>0.25</v>
      </c>
      <c r="L77" s="288">
        <v>2000648317</v>
      </c>
      <c r="M77" s="164"/>
      <c r="N77" s="162"/>
    </row>
    <row r="78" spans="1:14" ht="18.75" customHeight="1" x14ac:dyDescent="0.2">
      <c r="A78" s="332"/>
      <c r="B78" s="354"/>
      <c r="C78" s="354"/>
      <c r="D78" s="354"/>
      <c r="E78" s="354"/>
      <c r="F78" s="367"/>
      <c r="G78" s="321"/>
      <c r="H78" s="315"/>
      <c r="I78" s="139" t="s">
        <v>348</v>
      </c>
      <c r="J78" s="140" t="s">
        <v>7</v>
      </c>
      <c r="K78" s="202">
        <v>1.3</v>
      </c>
      <c r="L78" s="288">
        <v>2000068478</v>
      </c>
      <c r="M78" s="164"/>
      <c r="N78" s="162"/>
    </row>
    <row r="79" spans="1:14" ht="18.75" customHeight="1" x14ac:dyDescent="0.2">
      <c r="A79" s="332"/>
      <c r="B79" s="354"/>
      <c r="C79" s="354"/>
      <c r="D79" s="354"/>
      <c r="E79" s="354"/>
      <c r="F79" s="368"/>
      <c r="G79" s="322"/>
      <c r="H79" s="316"/>
      <c r="I79" s="139" t="s">
        <v>22</v>
      </c>
      <c r="J79" s="140" t="s">
        <v>7</v>
      </c>
      <c r="K79" s="202">
        <v>0.55000000000000004</v>
      </c>
      <c r="L79" s="288">
        <v>2000022406</v>
      </c>
      <c r="M79" s="156"/>
      <c r="N79" s="155"/>
    </row>
    <row r="80" spans="1:14" ht="17.25" customHeight="1" x14ac:dyDescent="0.2">
      <c r="A80" s="332"/>
      <c r="B80" s="354"/>
      <c r="C80" s="354"/>
      <c r="D80" s="354"/>
      <c r="E80" s="354"/>
      <c r="F80" s="366" t="s">
        <v>234</v>
      </c>
      <c r="G80" s="320" t="s">
        <v>6</v>
      </c>
      <c r="H80" s="314">
        <v>1</v>
      </c>
      <c r="I80" s="139" t="s">
        <v>310</v>
      </c>
      <c r="J80" s="140" t="s">
        <v>311</v>
      </c>
      <c r="K80" s="202">
        <v>0.3</v>
      </c>
      <c r="L80" s="288">
        <v>2000564435</v>
      </c>
      <c r="M80" s="156"/>
      <c r="N80" s="155"/>
    </row>
    <row r="81" spans="1:14" ht="17.25" customHeight="1" x14ac:dyDescent="0.2">
      <c r="A81" s="332"/>
      <c r="B81" s="354"/>
      <c r="C81" s="354"/>
      <c r="D81" s="354"/>
      <c r="E81" s="354"/>
      <c r="F81" s="367"/>
      <c r="G81" s="321"/>
      <c r="H81" s="315"/>
      <c r="I81" s="139" t="s">
        <v>337</v>
      </c>
      <c r="J81" s="140" t="s">
        <v>7</v>
      </c>
      <c r="K81" s="202">
        <v>1.5</v>
      </c>
      <c r="L81" s="288">
        <v>2000033111</v>
      </c>
      <c r="M81" s="156"/>
      <c r="N81" s="155"/>
    </row>
    <row r="82" spans="1:14" ht="17.25" customHeight="1" x14ac:dyDescent="0.2">
      <c r="A82" s="332"/>
      <c r="B82" s="354"/>
      <c r="C82" s="354"/>
      <c r="D82" s="354"/>
      <c r="E82" s="354"/>
      <c r="F82" s="367"/>
      <c r="G82" s="321"/>
      <c r="H82" s="315"/>
      <c r="I82" s="139" t="s">
        <v>315</v>
      </c>
      <c r="J82" s="140" t="s">
        <v>7</v>
      </c>
      <c r="K82" s="202">
        <v>2.5000000000000001E-2</v>
      </c>
      <c r="L82" s="288">
        <v>2000243179</v>
      </c>
      <c r="M82" s="156"/>
      <c r="N82" s="155"/>
    </row>
    <row r="83" spans="1:14" ht="17.25" customHeight="1" x14ac:dyDescent="0.2">
      <c r="A83" s="332"/>
      <c r="B83" s="354"/>
      <c r="C83" s="354"/>
      <c r="D83" s="354"/>
      <c r="E83" s="354"/>
      <c r="F83" s="367"/>
      <c r="G83" s="321"/>
      <c r="H83" s="315"/>
      <c r="I83" s="212" t="s">
        <v>408</v>
      </c>
      <c r="J83" s="140" t="s">
        <v>6</v>
      </c>
      <c r="K83" s="202">
        <v>2</v>
      </c>
      <c r="L83" s="288">
        <v>2000190796</v>
      </c>
      <c r="M83" s="171"/>
      <c r="N83" s="172"/>
    </row>
    <row r="84" spans="1:14" ht="42.75" customHeight="1" x14ac:dyDescent="0.2">
      <c r="A84" s="332"/>
      <c r="B84" s="354"/>
      <c r="C84" s="354"/>
      <c r="D84" s="354"/>
      <c r="E84" s="354"/>
      <c r="F84" s="367"/>
      <c r="G84" s="321"/>
      <c r="H84" s="315"/>
      <c r="I84" s="212" t="s">
        <v>338</v>
      </c>
      <c r="J84" s="140" t="s">
        <v>7</v>
      </c>
      <c r="K84" s="202">
        <f>2*0.219*3.14*7.4*0.3</f>
        <v>3.0532104000000002</v>
      </c>
      <c r="L84" s="288">
        <v>2000577293</v>
      </c>
      <c r="M84" s="171"/>
      <c r="N84" s="172" t="s">
        <v>435</v>
      </c>
    </row>
    <row r="85" spans="1:14" ht="45.75" customHeight="1" x14ac:dyDescent="0.2">
      <c r="A85" s="332"/>
      <c r="B85" s="354"/>
      <c r="C85" s="354"/>
      <c r="D85" s="354"/>
      <c r="E85" s="354"/>
      <c r="F85" s="367"/>
      <c r="G85" s="321"/>
      <c r="H85" s="315"/>
      <c r="I85" s="212" t="s">
        <v>339</v>
      </c>
      <c r="J85" s="140" t="s">
        <v>7</v>
      </c>
      <c r="K85" s="202">
        <f>2*0.219*3.14*7.4*0.7</f>
        <v>7.1241576000000002</v>
      </c>
      <c r="L85" s="288">
        <v>2000725747</v>
      </c>
      <c r="M85" s="171"/>
      <c r="N85" s="231" t="s">
        <v>436</v>
      </c>
    </row>
    <row r="86" spans="1:14" ht="49.5" customHeight="1" x14ac:dyDescent="0.2">
      <c r="A86" s="332"/>
      <c r="B86" s="354"/>
      <c r="C86" s="354"/>
      <c r="D86" s="354"/>
      <c r="E86" s="354"/>
      <c r="F86" s="367"/>
      <c r="G86" s="321"/>
      <c r="H86" s="315"/>
      <c r="I86" s="146" t="s">
        <v>350</v>
      </c>
      <c r="J86" s="140" t="s">
        <v>97</v>
      </c>
      <c r="K86" s="147">
        <f>2*(0.219*3.14)*1.156*2.15/1000</f>
        <v>3.418220328E-3</v>
      </c>
      <c r="L86" s="289">
        <v>2000277735</v>
      </c>
      <c r="M86" s="171"/>
      <c r="N86" s="172" t="s">
        <v>399</v>
      </c>
    </row>
    <row r="87" spans="1:14" ht="37.5" customHeight="1" x14ac:dyDescent="0.2">
      <c r="A87" s="333"/>
      <c r="B87" s="355"/>
      <c r="C87" s="355"/>
      <c r="D87" s="355"/>
      <c r="E87" s="355"/>
      <c r="F87" s="368"/>
      <c r="G87" s="322"/>
      <c r="H87" s="316"/>
      <c r="I87" s="146" t="s">
        <v>351</v>
      </c>
      <c r="J87" s="140" t="s">
        <v>7</v>
      </c>
      <c r="K87" s="202">
        <f>2*(0.219*3.14)*0.694</f>
        <v>0.95447207999999994</v>
      </c>
      <c r="L87" s="289">
        <v>2000022336</v>
      </c>
      <c r="M87" s="171"/>
      <c r="N87" s="172" t="s">
        <v>400</v>
      </c>
    </row>
    <row r="88" spans="1:14" ht="51.75" customHeight="1" x14ac:dyDescent="0.2">
      <c r="A88" s="240">
        <v>2</v>
      </c>
      <c r="B88" s="311" t="s">
        <v>457</v>
      </c>
      <c r="C88" s="312"/>
      <c r="D88" s="312"/>
      <c r="E88" s="312"/>
      <c r="F88" s="312"/>
      <c r="G88" s="312"/>
      <c r="H88" s="312"/>
      <c r="I88" s="253"/>
      <c r="J88" s="253"/>
      <c r="K88" s="253"/>
      <c r="L88" s="291"/>
      <c r="M88" s="95"/>
      <c r="N88" s="255"/>
    </row>
    <row r="89" spans="1:14" ht="17.25" customHeight="1" x14ac:dyDescent="0.2">
      <c r="A89" s="331">
        <v>5</v>
      </c>
      <c r="B89" s="314">
        <v>200284249</v>
      </c>
      <c r="C89" s="314" t="s">
        <v>225</v>
      </c>
      <c r="D89" s="314" t="s">
        <v>224</v>
      </c>
      <c r="E89" s="314" t="s">
        <v>229</v>
      </c>
      <c r="F89" s="366" t="s">
        <v>448</v>
      </c>
      <c r="G89" s="320" t="s">
        <v>6</v>
      </c>
      <c r="H89" s="314">
        <v>2</v>
      </c>
      <c r="I89" s="139" t="s">
        <v>356</v>
      </c>
      <c r="J89" s="140" t="s">
        <v>6</v>
      </c>
      <c r="K89" s="202">
        <v>1</v>
      </c>
      <c r="L89" s="289">
        <v>2000182706</v>
      </c>
      <c r="M89" s="156"/>
      <c r="N89" s="155"/>
    </row>
    <row r="90" spans="1:14" ht="17.25" customHeight="1" x14ac:dyDescent="0.2">
      <c r="A90" s="332"/>
      <c r="B90" s="315"/>
      <c r="C90" s="315"/>
      <c r="D90" s="315"/>
      <c r="E90" s="315"/>
      <c r="F90" s="367"/>
      <c r="G90" s="321"/>
      <c r="H90" s="315"/>
      <c r="I90" s="146" t="s">
        <v>357</v>
      </c>
      <c r="J90" s="140" t="s">
        <v>6</v>
      </c>
      <c r="K90" s="202">
        <v>3</v>
      </c>
      <c r="L90" s="289">
        <v>2000538926</v>
      </c>
      <c r="M90" s="156"/>
      <c r="N90" s="155"/>
    </row>
    <row r="91" spans="1:14" ht="17.25" customHeight="1" x14ac:dyDescent="0.2">
      <c r="A91" s="332"/>
      <c r="B91" s="315"/>
      <c r="C91" s="315"/>
      <c r="D91" s="315"/>
      <c r="E91" s="315"/>
      <c r="F91" s="367"/>
      <c r="G91" s="321"/>
      <c r="H91" s="315"/>
      <c r="I91" s="139" t="s">
        <v>307</v>
      </c>
      <c r="J91" s="140" t="s">
        <v>358</v>
      </c>
      <c r="K91" s="202">
        <v>2</v>
      </c>
      <c r="L91" s="288">
        <v>2000725255</v>
      </c>
      <c r="M91" s="156"/>
      <c r="N91" s="155"/>
    </row>
    <row r="92" spans="1:14" ht="17.25" customHeight="1" x14ac:dyDescent="0.2">
      <c r="A92" s="332"/>
      <c r="B92" s="315"/>
      <c r="C92" s="315"/>
      <c r="D92" s="315"/>
      <c r="E92" s="315"/>
      <c r="F92" s="367"/>
      <c r="G92" s="321"/>
      <c r="H92" s="315"/>
      <c r="I92" s="139" t="s">
        <v>310</v>
      </c>
      <c r="J92" s="140" t="s">
        <v>311</v>
      </c>
      <c r="K92" s="202">
        <v>0.5</v>
      </c>
      <c r="L92" s="288">
        <v>2000564435</v>
      </c>
      <c r="M92" s="164"/>
      <c r="N92" s="162"/>
    </row>
    <row r="93" spans="1:14" ht="17.25" customHeight="1" x14ac:dyDescent="0.2">
      <c r="A93" s="332"/>
      <c r="B93" s="315"/>
      <c r="C93" s="315"/>
      <c r="D93" s="315"/>
      <c r="E93" s="315"/>
      <c r="F93" s="367"/>
      <c r="G93" s="321"/>
      <c r="H93" s="315"/>
      <c r="I93" s="139" t="s">
        <v>316</v>
      </c>
      <c r="J93" s="140" t="s">
        <v>7</v>
      </c>
      <c r="K93" s="202">
        <v>1</v>
      </c>
      <c r="L93" s="288">
        <v>2000249469</v>
      </c>
      <c r="M93" s="164"/>
      <c r="N93" s="162"/>
    </row>
    <row r="94" spans="1:14" ht="17.25" customHeight="1" x14ac:dyDescent="0.2">
      <c r="A94" s="332"/>
      <c r="B94" s="315"/>
      <c r="C94" s="315"/>
      <c r="D94" s="315"/>
      <c r="E94" s="315"/>
      <c r="F94" s="367"/>
      <c r="G94" s="321"/>
      <c r="H94" s="315"/>
      <c r="I94" s="139" t="s">
        <v>313</v>
      </c>
      <c r="J94" s="140" t="s">
        <v>7</v>
      </c>
      <c r="K94" s="202">
        <v>0.5</v>
      </c>
      <c r="L94" s="288">
        <v>2000277066</v>
      </c>
      <c r="M94" s="164"/>
      <c r="N94" s="162"/>
    </row>
    <row r="95" spans="1:14" ht="17.25" customHeight="1" x14ac:dyDescent="0.2">
      <c r="A95" s="332"/>
      <c r="B95" s="315"/>
      <c r="C95" s="315"/>
      <c r="D95" s="315"/>
      <c r="E95" s="315"/>
      <c r="F95" s="367"/>
      <c r="G95" s="321"/>
      <c r="H95" s="315"/>
      <c r="I95" s="139" t="s">
        <v>315</v>
      </c>
      <c r="J95" s="140" t="s">
        <v>7</v>
      </c>
      <c r="K95" s="202">
        <v>0.1</v>
      </c>
      <c r="L95" s="288">
        <v>2000243179</v>
      </c>
      <c r="M95" s="164"/>
      <c r="N95" s="162"/>
    </row>
    <row r="96" spans="1:14" ht="17.25" customHeight="1" x14ac:dyDescent="0.2">
      <c r="A96" s="332"/>
      <c r="B96" s="315"/>
      <c r="C96" s="315"/>
      <c r="D96" s="315"/>
      <c r="E96" s="315"/>
      <c r="F96" s="367"/>
      <c r="G96" s="321"/>
      <c r="H96" s="315"/>
      <c r="I96" s="139" t="s">
        <v>314</v>
      </c>
      <c r="J96" s="140" t="s">
        <v>7</v>
      </c>
      <c r="K96" s="202">
        <v>0.02</v>
      </c>
      <c r="L96" s="288">
        <v>2000650887</v>
      </c>
      <c r="M96" s="164"/>
      <c r="N96" s="162"/>
    </row>
    <row r="97" spans="1:14" ht="17.25" customHeight="1" x14ac:dyDescent="0.2">
      <c r="A97" s="332"/>
      <c r="B97" s="315"/>
      <c r="C97" s="315"/>
      <c r="D97" s="315"/>
      <c r="E97" s="315"/>
      <c r="F97" s="367"/>
      <c r="G97" s="321"/>
      <c r="H97" s="315"/>
      <c r="I97" s="173" t="s">
        <v>327</v>
      </c>
      <c r="J97" s="140" t="s">
        <v>6</v>
      </c>
      <c r="K97" s="202">
        <v>2</v>
      </c>
      <c r="L97" s="288">
        <v>2000127178</v>
      </c>
      <c r="M97" s="164"/>
      <c r="N97" s="162"/>
    </row>
    <row r="98" spans="1:14" ht="17.25" customHeight="1" x14ac:dyDescent="0.2">
      <c r="A98" s="332"/>
      <c r="B98" s="315"/>
      <c r="C98" s="315"/>
      <c r="D98" s="315"/>
      <c r="E98" s="315"/>
      <c r="F98" s="367"/>
      <c r="G98" s="321"/>
      <c r="H98" s="315"/>
      <c r="I98" s="173" t="s">
        <v>336</v>
      </c>
      <c r="J98" s="140" t="s">
        <v>6</v>
      </c>
      <c r="K98" s="202">
        <v>4</v>
      </c>
      <c r="L98" s="288">
        <v>2000116718</v>
      </c>
      <c r="M98" s="164"/>
      <c r="N98" s="162"/>
    </row>
    <row r="99" spans="1:14" ht="36" customHeight="1" x14ac:dyDescent="0.2">
      <c r="A99" s="332"/>
      <c r="B99" s="316"/>
      <c r="C99" s="316"/>
      <c r="D99" s="316"/>
      <c r="E99" s="316"/>
      <c r="F99" s="367"/>
      <c r="G99" s="321"/>
      <c r="H99" s="315"/>
      <c r="I99" s="139" t="s">
        <v>312</v>
      </c>
      <c r="J99" s="140" t="s">
        <v>123</v>
      </c>
      <c r="K99" s="202">
        <v>0.5</v>
      </c>
      <c r="L99" s="288">
        <v>2000648317</v>
      </c>
      <c r="M99" s="164"/>
      <c r="N99" s="162"/>
    </row>
    <row r="100" spans="1:14" ht="51.75" customHeight="1" x14ac:dyDescent="0.2">
      <c r="A100" s="240">
        <v>3</v>
      </c>
      <c r="B100" s="309" t="s">
        <v>458</v>
      </c>
      <c r="C100" s="310"/>
      <c r="D100" s="310"/>
      <c r="E100" s="310"/>
      <c r="F100" s="310"/>
      <c r="G100" s="310"/>
      <c r="H100" s="310"/>
      <c r="I100" s="253"/>
      <c r="J100" s="253"/>
      <c r="K100" s="253"/>
      <c r="L100" s="291"/>
      <c r="M100" s="95"/>
      <c r="N100" s="255"/>
    </row>
    <row r="101" spans="1:14" ht="14.25" customHeight="1" x14ac:dyDescent="0.2">
      <c r="A101" s="331">
        <v>6</v>
      </c>
      <c r="B101" s="362">
        <v>200284249</v>
      </c>
      <c r="C101" s="362" t="s">
        <v>225</v>
      </c>
      <c r="D101" s="362" t="s">
        <v>224</v>
      </c>
      <c r="E101" s="362" t="s">
        <v>229</v>
      </c>
      <c r="F101" s="366" t="s">
        <v>449</v>
      </c>
      <c r="G101" s="320" t="s">
        <v>6</v>
      </c>
      <c r="H101" s="314">
        <v>2</v>
      </c>
      <c r="I101" s="146" t="s">
        <v>357</v>
      </c>
      <c r="J101" s="140" t="s">
        <v>6</v>
      </c>
      <c r="K101" s="202">
        <v>3</v>
      </c>
      <c r="L101" s="289">
        <v>2000538926</v>
      </c>
      <c r="M101" s="134"/>
      <c r="N101" s="135"/>
    </row>
    <row r="102" spans="1:14" ht="14.25" customHeight="1" x14ac:dyDescent="0.2">
      <c r="A102" s="332"/>
      <c r="B102" s="354"/>
      <c r="C102" s="354"/>
      <c r="D102" s="354"/>
      <c r="E102" s="354"/>
      <c r="F102" s="367"/>
      <c r="G102" s="321"/>
      <c r="H102" s="315"/>
      <c r="I102" s="146" t="s">
        <v>313</v>
      </c>
      <c r="J102" s="140" t="s">
        <v>7</v>
      </c>
      <c r="K102" s="202">
        <v>0.5</v>
      </c>
      <c r="L102" s="288">
        <v>2000277066</v>
      </c>
      <c r="M102" s="144"/>
      <c r="N102" s="142"/>
    </row>
    <row r="103" spans="1:14" ht="14.25" customHeight="1" x14ac:dyDescent="0.2">
      <c r="A103" s="332"/>
      <c r="B103" s="354"/>
      <c r="C103" s="354"/>
      <c r="D103" s="354"/>
      <c r="E103" s="354"/>
      <c r="F103" s="367"/>
      <c r="G103" s="321"/>
      <c r="H103" s="315"/>
      <c r="I103" s="146" t="s">
        <v>315</v>
      </c>
      <c r="J103" s="140" t="s">
        <v>7</v>
      </c>
      <c r="K103" s="202">
        <v>0.1</v>
      </c>
      <c r="L103" s="288">
        <v>2000243179</v>
      </c>
      <c r="M103" s="144"/>
      <c r="N103" s="142"/>
    </row>
    <row r="104" spans="1:14" ht="27.75" customHeight="1" x14ac:dyDescent="0.2">
      <c r="A104" s="333"/>
      <c r="B104" s="354"/>
      <c r="C104" s="354"/>
      <c r="D104" s="354"/>
      <c r="E104" s="354"/>
      <c r="F104" s="368"/>
      <c r="G104" s="322"/>
      <c r="H104" s="316"/>
      <c r="I104" s="146" t="s">
        <v>312</v>
      </c>
      <c r="J104" s="140" t="s">
        <v>123</v>
      </c>
      <c r="K104" s="202">
        <v>0.5</v>
      </c>
      <c r="L104" s="288">
        <v>2000648317</v>
      </c>
      <c r="M104" s="144"/>
      <c r="N104" s="142"/>
    </row>
    <row r="105" spans="1:14" ht="21.75" customHeight="1" x14ac:dyDescent="0.2">
      <c r="A105" s="334">
        <v>7</v>
      </c>
      <c r="B105" s="354"/>
      <c r="C105" s="354"/>
      <c r="D105" s="354"/>
      <c r="E105" s="354"/>
      <c r="F105" s="351" t="s">
        <v>450</v>
      </c>
      <c r="G105" s="320" t="s">
        <v>6</v>
      </c>
      <c r="H105" s="314">
        <v>1</v>
      </c>
      <c r="I105" s="224" t="s">
        <v>359</v>
      </c>
      <c r="J105" s="140" t="s">
        <v>6</v>
      </c>
      <c r="K105" s="201">
        <v>1</v>
      </c>
      <c r="L105" s="292">
        <v>2000538924</v>
      </c>
      <c r="M105" s="144"/>
      <c r="N105" s="142"/>
    </row>
    <row r="106" spans="1:14" ht="21" customHeight="1" x14ac:dyDescent="0.2">
      <c r="A106" s="335"/>
      <c r="B106" s="354"/>
      <c r="C106" s="354"/>
      <c r="D106" s="354"/>
      <c r="E106" s="354"/>
      <c r="F106" s="352"/>
      <c r="G106" s="321"/>
      <c r="H106" s="315"/>
      <c r="I106" s="224" t="s">
        <v>360</v>
      </c>
      <c r="J106" s="141" t="s">
        <v>361</v>
      </c>
      <c r="K106" s="203">
        <v>1</v>
      </c>
      <c r="L106" s="292">
        <v>2000539113</v>
      </c>
      <c r="M106" s="164"/>
      <c r="N106" s="167"/>
    </row>
    <row r="107" spans="1:14" ht="21" customHeight="1" x14ac:dyDescent="0.2">
      <c r="A107" s="335"/>
      <c r="B107" s="354"/>
      <c r="C107" s="354"/>
      <c r="D107" s="354"/>
      <c r="E107" s="354"/>
      <c r="F107" s="352"/>
      <c r="G107" s="321"/>
      <c r="H107" s="315"/>
      <c r="I107" s="224" t="s">
        <v>362</v>
      </c>
      <c r="J107" s="141" t="s">
        <v>6</v>
      </c>
      <c r="K107" s="203">
        <v>1</v>
      </c>
      <c r="L107" s="292">
        <v>2000718008</v>
      </c>
      <c r="M107" s="164"/>
      <c r="N107" s="167"/>
    </row>
    <row r="108" spans="1:14" ht="30.75" customHeight="1" x14ac:dyDescent="0.2">
      <c r="A108" s="335"/>
      <c r="B108" s="354"/>
      <c r="C108" s="354"/>
      <c r="D108" s="354"/>
      <c r="E108" s="354"/>
      <c r="F108" s="352"/>
      <c r="G108" s="321"/>
      <c r="H108" s="315"/>
      <c r="I108" s="139" t="s">
        <v>312</v>
      </c>
      <c r="J108" s="140" t="s">
        <v>123</v>
      </c>
      <c r="K108" s="202">
        <v>0.5</v>
      </c>
      <c r="L108" s="288">
        <v>2000648317</v>
      </c>
      <c r="M108" s="164"/>
      <c r="N108" s="167"/>
    </row>
    <row r="109" spans="1:14" ht="16.5" customHeight="1" x14ac:dyDescent="0.2">
      <c r="A109" s="335"/>
      <c r="B109" s="354"/>
      <c r="C109" s="354"/>
      <c r="D109" s="354"/>
      <c r="E109" s="354"/>
      <c r="F109" s="352"/>
      <c r="G109" s="321"/>
      <c r="H109" s="315"/>
      <c r="I109" s="139" t="s">
        <v>310</v>
      </c>
      <c r="J109" s="140" t="s">
        <v>311</v>
      </c>
      <c r="K109" s="202">
        <v>0.3</v>
      </c>
      <c r="L109" s="288">
        <v>2000564435</v>
      </c>
      <c r="M109" s="164"/>
      <c r="N109" s="167"/>
    </row>
    <row r="110" spans="1:14" ht="16.5" customHeight="1" x14ac:dyDescent="0.2">
      <c r="A110" s="335"/>
      <c r="B110" s="354"/>
      <c r="C110" s="354"/>
      <c r="D110" s="354"/>
      <c r="E110" s="354"/>
      <c r="F110" s="352"/>
      <c r="G110" s="321"/>
      <c r="H110" s="315"/>
      <c r="I110" s="139" t="s">
        <v>316</v>
      </c>
      <c r="J110" s="140" t="s">
        <v>7</v>
      </c>
      <c r="K110" s="202">
        <v>0.7</v>
      </c>
      <c r="L110" s="288">
        <v>2000249469</v>
      </c>
      <c r="M110" s="164"/>
      <c r="N110" s="167"/>
    </row>
    <row r="111" spans="1:14" ht="16.5" customHeight="1" x14ac:dyDescent="0.2">
      <c r="A111" s="335"/>
      <c r="B111" s="354"/>
      <c r="C111" s="354"/>
      <c r="D111" s="354"/>
      <c r="E111" s="354"/>
      <c r="F111" s="352"/>
      <c r="G111" s="321"/>
      <c r="H111" s="315"/>
      <c r="I111" s="139" t="s">
        <v>313</v>
      </c>
      <c r="J111" s="140" t="s">
        <v>7</v>
      </c>
      <c r="K111" s="202">
        <v>0.3</v>
      </c>
      <c r="L111" s="288">
        <v>2000277066</v>
      </c>
      <c r="M111" s="164"/>
      <c r="N111" s="167"/>
    </row>
    <row r="112" spans="1:14" ht="16.5" customHeight="1" x14ac:dyDescent="0.2">
      <c r="A112" s="335"/>
      <c r="B112" s="354"/>
      <c r="C112" s="354"/>
      <c r="D112" s="354"/>
      <c r="E112" s="354"/>
      <c r="F112" s="352"/>
      <c r="G112" s="321"/>
      <c r="H112" s="315"/>
      <c r="I112" s="139" t="s">
        <v>315</v>
      </c>
      <c r="J112" s="140" t="s">
        <v>7</v>
      </c>
      <c r="K112" s="202">
        <v>0.05</v>
      </c>
      <c r="L112" s="288">
        <v>2000243179</v>
      </c>
      <c r="M112" s="164"/>
      <c r="N112" s="167"/>
    </row>
    <row r="113" spans="1:14" ht="16.5" customHeight="1" x14ac:dyDescent="0.2">
      <c r="A113" s="335"/>
      <c r="B113" s="354"/>
      <c r="C113" s="354"/>
      <c r="D113" s="354"/>
      <c r="E113" s="354"/>
      <c r="F113" s="352"/>
      <c r="G113" s="321"/>
      <c r="H113" s="315"/>
      <c r="I113" s="139" t="s">
        <v>314</v>
      </c>
      <c r="J113" s="140" t="s">
        <v>7</v>
      </c>
      <c r="K113" s="202">
        <v>0.02</v>
      </c>
      <c r="L113" s="288">
        <v>2000650887</v>
      </c>
      <c r="M113" s="164"/>
      <c r="N113" s="167"/>
    </row>
    <row r="114" spans="1:14" ht="16.5" customHeight="1" x14ac:dyDescent="0.2">
      <c r="A114" s="335"/>
      <c r="B114" s="354"/>
      <c r="C114" s="354"/>
      <c r="D114" s="354"/>
      <c r="E114" s="354"/>
      <c r="F114" s="352"/>
      <c r="G114" s="321"/>
      <c r="H114" s="315"/>
      <c r="I114" s="173" t="s">
        <v>326</v>
      </c>
      <c r="J114" s="141" t="s">
        <v>6</v>
      </c>
      <c r="K114" s="203">
        <v>1</v>
      </c>
      <c r="L114" s="288">
        <v>2000116570</v>
      </c>
      <c r="M114" s="164"/>
      <c r="N114" s="167"/>
    </row>
    <row r="115" spans="1:14" ht="16.5" customHeight="1" x14ac:dyDescent="0.2">
      <c r="A115" s="335"/>
      <c r="B115" s="354"/>
      <c r="C115" s="354"/>
      <c r="D115" s="354"/>
      <c r="E115" s="354"/>
      <c r="F115" s="352"/>
      <c r="G115" s="321"/>
      <c r="H115" s="315"/>
      <c r="I115" s="173" t="s">
        <v>335</v>
      </c>
      <c r="J115" s="141" t="s">
        <v>6</v>
      </c>
      <c r="K115" s="203">
        <v>2</v>
      </c>
      <c r="L115" s="288">
        <v>2000127355</v>
      </c>
      <c r="M115" s="164"/>
      <c r="N115" s="167"/>
    </row>
    <row r="116" spans="1:14" ht="16.5" customHeight="1" x14ac:dyDescent="0.2">
      <c r="A116" s="336"/>
      <c r="B116" s="354"/>
      <c r="C116" s="354"/>
      <c r="D116" s="354"/>
      <c r="E116" s="354"/>
      <c r="F116" s="352"/>
      <c r="G116" s="321"/>
      <c r="H116" s="315"/>
      <c r="I116" s="154" t="s">
        <v>318</v>
      </c>
      <c r="J116" s="141" t="s">
        <v>6</v>
      </c>
      <c r="K116" s="203">
        <v>1</v>
      </c>
      <c r="L116" s="288">
        <v>2000698644</v>
      </c>
      <c r="M116" s="164"/>
      <c r="N116" s="167"/>
    </row>
    <row r="117" spans="1:14" ht="21" customHeight="1" x14ac:dyDescent="0.2">
      <c r="A117" s="334">
        <v>8</v>
      </c>
      <c r="B117" s="354"/>
      <c r="C117" s="354"/>
      <c r="D117" s="354"/>
      <c r="E117" s="354"/>
      <c r="F117" s="366" t="s">
        <v>451</v>
      </c>
      <c r="G117" s="320" t="s">
        <v>6</v>
      </c>
      <c r="H117" s="314">
        <v>1</v>
      </c>
      <c r="I117" s="224" t="s">
        <v>359</v>
      </c>
      <c r="J117" s="140" t="s">
        <v>6</v>
      </c>
      <c r="K117" s="201">
        <v>1</v>
      </c>
      <c r="L117" s="292">
        <v>2000538924</v>
      </c>
      <c r="M117" s="144"/>
      <c r="N117" s="149"/>
    </row>
    <row r="118" spans="1:14" ht="21" customHeight="1" x14ac:dyDescent="0.2">
      <c r="A118" s="335"/>
      <c r="B118" s="354"/>
      <c r="C118" s="354"/>
      <c r="D118" s="354"/>
      <c r="E118" s="354"/>
      <c r="F118" s="367"/>
      <c r="G118" s="321"/>
      <c r="H118" s="315"/>
      <c r="I118" s="224" t="s">
        <v>360</v>
      </c>
      <c r="J118" s="141" t="s">
        <v>361</v>
      </c>
      <c r="K118" s="203">
        <v>1</v>
      </c>
      <c r="L118" s="292">
        <v>2000539113</v>
      </c>
      <c r="M118" s="144"/>
      <c r="N118" s="149"/>
    </row>
    <row r="119" spans="1:14" ht="21" customHeight="1" x14ac:dyDescent="0.2">
      <c r="A119" s="335"/>
      <c r="B119" s="354"/>
      <c r="C119" s="354"/>
      <c r="D119" s="354"/>
      <c r="E119" s="354"/>
      <c r="F119" s="367"/>
      <c r="G119" s="321"/>
      <c r="H119" s="315"/>
      <c r="I119" s="224" t="s">
        <v>362</v>
      </c>
      <c r="J119" s="141" t="s">
        <v>6</v>
      </c>
      <c r="K119" s="203">
        <v>1</v>
      </c>
      <c r="L119" s="292">
        <v>2000718008</v>
      </c>
      <c r="M119" s="164"/>
      <c r="N119" s="149"/>
    </row>
    <row r="120" spans="1:14" ht="35.25" customHeight="1" x14ac:dyDescent="0.2">
      <c r="A120" s="335"/>
      <c r="B120" s="354"/>
      <c r="C120" s="354"/>
      <c r="D120" s="354"/>
      <c r="E120" s="354"/>
      <c r="F120" s="367"/>
      <c r="G120" s="321"/>
      <c r="H120" s="315"/>
      <c r="I120" s="146" t="s">
        <v>312</v>
      </c>
      <c r="J120" s="140" t="s">
        <v>123</v>
      </c>
      <c r="K120" s="202">
        <v>0.5</v>
      </c>
      <c r="L120" s="288">
        <v>2000648317</v>
      </c>
      <c r="M120" s="164"/>
      <c r="N120" s="149"/>
    </row>
    <row r="121" spans="1:14" ht="18" customHeight="1" x14ac:dyDescent="0.2">
      <c r="A121" s="335"/>
      <c r="B121" s="354"/>
      <c r="C121" s="354"/>
      <c r="D121" s="354"/>
      <c r="E121" s="354"/>
      <c r="F121" s="367"/>
      <c r="G121" s="321"/>
      <c r="H121" s="315"/>
      <c r="I121" s="146" t="s">
        <v>310</v>
      </c>
      <c r="J121" s="140" t="s">
        <v>311</v>
      </c>
      <c r="K121" s="202">
        <v>0.3</v>
      </c>
      <c r="L121" s="288">
        <v>2000564435</v>
      </c>
      <c r="M121" s="164"/>
      <c r="N121" s="149"/>
    </row>
    <row r="122" spans="1:14" ht="18" customHeight="1" x14ac:dyDescent="0.2">
      <c r="A122" s="335"/>
      <c r="B122" s="354"/>
      <c r="C122" s="354"/>
      <c r="D122" s="354"/>
      <c r="E122" s="354"/>
      <c r="F122" s="367"/>
      <c r="G122" s="321"/>
      <c r="H122" s="315"/>
      <c r="I122" s="146" t="s">
        <v>316</v>
      </c>
      <c r="J122" s="140" t="s">
        <v>7</v>
      </c>
      <c r="K122" s="202">
        <v>0.7</v>
      </c>
      <c r="L122" s="288">
        <v>2000249469</v>
      </c>
      <c r="M122" s="164"/>
      <c r="N122" s="149"/>
    </row>
    <row r="123" spans="1:14" ht="18" customHeight="1" x14ac:dyDescent="0.2">
      <c r="A123" s="335"/>
      <c r="B123" s="354"/>
      <c r="C123" s="354"/>
      <c r="D123" s="354"/>
      <c r="E123" s="354"/>
      <c r="F123" s="367"/>
      <c r="G123" s="321"/>
      <c r="H123" s="315"/>
      <c r="I123" s="146" t="s">
        <v>313</v>
      </c>
      <c r="J123" s="140" t="s">
        <v>7</v>
      </c>
      <c r="K123" s="202">
        <v>0.3</v>
      </c>
      <c r="L123" s="288">
        <v>2000277066</v>
      </c>
      <c r="M123" s="164"/>
      <c r="N123" s="149"/>
    </row>
    <row r="124" spans="1:14" ht="18" customHeight="1" x14ac:dyDescent="0.2">
      <c r="A124" s="335"/>
      <c r="B124" s="354"/>
      <c r="C124" s="354"/>
      <c r="D124" s="354"/>
      <c r="E124" s="354"/>
      <c r="F124" s="367"/>
      <c r="G124" s="321"/>
      <c r="H124" s="315"/>
      <c r="I124" s="146" t="s">
        <v>315</v>
      </c>
      <c r="J124" s="140" t="s">
        <v>7</v>
      </c>
      <c r="K124" s="202">
        <v>0.05</v>
      </c>
      <c r="L124" s="288">
        <v>2000243179</v>
      </c>
      <c r="M124" s="164"/>
      <c r="N124" s="149"/>
    </row>
    <row r="125" spans="1:14" ht="18" customHeight="1" x14ac:dyDescent="0.2">
      <c r="A125" s="335"/>
      <c r="B125" s="354"/>
      <c r="C125" s="354"/>
      <c r="D125" s="354"/>
      <c r="E125" s="354"/>
      <c r="F125" s="367"/>
      <c r="G125" s="321"/>
      <c r="H125" s="315"/>
      <c r="I125" s="146" t="s">
        <v>314</v>
      </c>
      <c r="J125" s="140" t="s">
        <v>7</v>
      </c>
      <c r="K125" s="202">
        <v>0.02</v>
      </c>
      <c r="L125" s="288">
        <v>2000650887</v>
      </c>
      <c r="M125" s="164"/>
      <c r="N125" s="149"/>
    </row>
    <row r="126" spans="1:14" ht="18" customHeight="1" x14ac:dyDescent="0.2">
      <c r="A126" s="335"/>
      <c r="B126" s="354"/>
      <c r="C126" s="354"/>
      <c r="D126" s="354"/>
      <c r="E126" s="354"/>
      <c r="F126" s="367"/>
      <c r="G126" s="321"/>
      <c r="H126" s="315"/>
      <c r="I126" s="219" t="s">
        <v>326</v>
      </c>
      <c r="J126" s="141" t="s">
        <v>6</v>
      </c>
      <c r="K126" s="203">
        <v>1</v>
      </c>
      <c r="L126" s="288">
        <v>2000116570</v>
      </c>
      <c r="M126" s="164"/>
      <c r="N126" s="149"/>
    </row>
    <row r="127" spans="1:14" ht="18" customHeight="1" x14ac:dyDescent="0.2">
      <c r="A127" s="335"/>
      <c r="B127" s="354"/>
      <c r="C127" s="354"/>
      <c r="D127" s="354"/>
      <c r="E127" s="354"/>
      <c r="F127" s="367"/>
      <c r="G127" s="321"/>
      <c r="H127" s="315"/>
      <c r="I127" s="219" t="s">
        <v>335</v>
      </c>
      <c r="J127" s="141" t="s">
        <v>6</v>
      </c>
      <c r="K127" s="203">
        <v>2</v>
      </c>
      <c r="L127" s="288">
        <v>2000127355</v>
      </c>
      <c r="M127" s="164"/>
      <c r="N127" s="149"/>
    </row>
    <row r="128" spans="1:14" ht="18" customHeight="1" x14ac:dyDescent="0.2">
      <c r="A128" s="336"/>
      <c r="B128" s="354"/>
      <c r="C128" s="354"/>
      <c r="D128" s="354"/>
      <c r="E128" s="354"/>
      <c r="F128" s="368"/>
      <c r="G128" s="322"/>
      <c r="H128" s="316"/>
      <c r="I128" s="224" t="s">
        <v>318</v>
      </c>
      <c r="J128" s="141" t="s">
        <v>6</v>
      </c>
      <c r="K128" s="203">
        <v>1</v>
      </c>
      <c r="L128" s="288">
        <v>2000698644</v>
      </c>
      <c r="M128" s="144"/>
      <c r="N128" s="149"/>
    </row>
    <row r="129" spans="1:14" ht="18.75" customHeight="1" x14ac:dyDescent="0.2">
      <c r="A129" s="341">
        <v>9</v>
      </c>
      <c r="B129" s="354"/>
      <c r="C129" s="354"/>
      <c r="D129" s="354"/>
      <c r="E129" s="354"/>
      <c r="F129" s="366" t="s">
        <v>452</v>
      </c>
      <c r="G129" s="320" t="s">
        <v>6</v>
      </c>
      <c r="H129" s="314">
        <v>4</v>
      </c>
      <c r="I129" s="224" t="s">
        <v>362</v>
      </c>
      <c r="J129" s="141" t="s">
        <v>6</v>
      </c>
      <c r="K129" s="203">
        <v>1</v>
      </c>
      <c r="L129" s="292">
        <v>2000718008</v>
      </c>
      <c r="M129" s="144"/>
      <c r="N129" s="142"/>
    </row>
    <row r="130" spans="1:14" ht="29.25" customHeight="1" x14ac:dyDescent="0.2">
      <c r="A130" s="342"/>
      <c r="B130" s="354"/>
      <c r="C130" s="354"/>
      <c r="D130" s="354"/>
      <c r="E130" s="354"/>
      <c r="F130" s="367"/>
      <c r="G130" s="321"/>
      <c r="H130" s="315"/>
      <c r="I130" s="139" t="s">
        <v>312</v>
      </c>
      <c r="J130" s="140" t="s">
        <v>123</v>
      </c>
      <c r="K130" s="202">
        <v>0.5</v>
      </c>
      <c r="L130" s="288">
        <v>2000648317</v>
      </c>
      <c r="M130" s="144"/>
      <c r="N130" s="142"/>
    </row>
    <row r="131" spans="1:14" ht="18.75" customHeight="1" x14ac:dyDescent="0.2">
      <c r="A131" s="342"/>
      <c r="B131" s="354"/>
      <c r="C131" s="354"/>
      <c r="D131" s="354"/>
      <c r="E131" s="354"/>
      <c r="F131" s="367"/>
      <c r="G131" s="321"/>
      <c r="H131" s="315"/>
      <c r="I131" s="139" t="s">
        <v>310</v>
      </c>
      <c r="J131" s="140" t="s">
        <v>311</v>
      </c>
      <c r="K131" s="202">
        <v>2</v>
      </c>
      <c r="L131" s="288">
        <v>2000564435</v>
      </c>
      <c r="M131" s="144"/>
      <c r="N131" s="142"/>
    </row>
    <row r="132" spans="1:14" ht="18.75" customHeight="1" x14ac:dyDescent="0.2">
      <c r="A132" s="342"/>
      <c r="B132" s="354"/>
      <c r="C132" s="354"/>
      <c r="D132" s="354"/>
      <c r="E132" s="354"/>
      <c r="F132" s="367"/>
      <c r="G132" s="321"/>
      <c r="H132" s="315"/>
      <c r="I132" s="139" t="s">
        <v>316</v>
      </c>
      <c r="J132" s="140" t="s">
        <v>7</v>
      </c>
      <c r="K132" s="202">
        <v>1.5</v>
      </c>
      <c r="L132" s="288">
        <v>2000249469</v>
      </c>
      <c r="M132" s="144"/>
      <c r="N132" s="142"/>
    </row>
    <row r="133" spans="1:14" ht="18.75" customHeight="1" x14ac:dyDescent="0.2">
      <c r="A133" s="342"/>
      <c r="B133" s="354"/>
      <c r="C133" s="354"/>
      <c r="D133" s="354"/>
      <c r="E133" s="354"/>
      <c r="F133" s="367"/>
      <c r="G133" s="321"/>
      <c r="H133" s="315"/>
      <c r="I133" s="139" t="s">
        <v>313</v>
      </c>
      <c r="J133" s="140" t="s">
        <v>7</v>
      </c>
      <c r="K133" s="202">
        <v>1</v>
      </c>
      <c r="L133" s="288">
        <v>2000277066</v>
      </c>
      <c r="M133" s="144"/>
      <c r="N133" s="142"/>
    </row>
    <row r="134" spans="1:14" ht="18.75" customHeight="1" x14ac:dyDescent="0.2">
      <c r="A134" s="342"/>
      <c r="B134" s="354"/>
      <c r="C134" s="354"/>
      <c r="D134" s="354"/>
      <c r="E134" s="354"/>
      <c r="F134" s="367"/>
      <c r="G134" s="321"/>
      <c r="H134" s="315"/>
      <c r="I134" s="139" t="s">
        <v>315</v>
      </c>
      <c r="J134" s="140" t="s">
        <v>7</v>
      </c>
      <c r="K134" s="202">
        <v>0.3</v>
      </c>
      <c r="L134" s="288">
        <v>2000243179</v>
      </c>
      <c r="M134" s="164"/>
      <c r="N134" s="162"/>
    </row>
    <row r="135" spans="1:14" ht="18.75" customHeight="1" x14ac:dyDescent="0.2">
      <c r="A135" s="342"/>
      <c r="B135" s="354"/>
      <c r="C135" s="354"/>
      <c r="D135" s="354"/>
      <c r="E135" s="354"/>
      <c r="F135" s="367"/>
      <c r="G135" s="321"/>
      <c r="H135" s="315"/>
      <c r="I135" s="139" t="s">
        <v>314</v>
      </c>
      <c r="J135" s="140" t="s">
        <v>7</v>
      </c>
      <c r="K135" s="202">
        <v>0.05</v>
      </c>
      <c r="L135" s="288">
        <v>2000650887</v>
      </c>
      <c r="M135" s="164"/>
      <c r="N135" s="162"/>
    </row>
    <row r="136" spans="1:14" ht="18" customHeight="1" x14ac:dyDescent="0.2">
      <c r="A136" s="342"/>
      <c r="B136" s="354"/>
      <c r="C136" s="354"/>
      <c r="D136" s="354"/>
      <c r="E136" s="354"/>
      <c r="F136" s="367"/>
      <c r="G136" s="321"/>
      <c r="H136" s="315"/>
      <c r="I136" s="146" t="s">
        <v>363</v>
      </c>
      <c r="J136" s="140" t="s">
        <v>361</v>
      </c>
      <c r="K136" s="202">
        <v>4</v>
      </c>
      <c r="L136" s="289">
        <v>2000538973</v>
      </c>
      <c r="M136" s="164"/>
      <c r="N136" s="162"/>
    </row>
    <row r="137" spans="1:14" ht="18" customHeight="1" x14ac:dyDescent="0.2">
      <c r="A137" s="342"/>
      <c r="B137" s="354"/>
      <c r="C137" s="354"/>
      <c r="D137" s="354"/>
      <c r="E137" s="354"/>
      <c r="F137" s="367"/>
      <c r="G137" s="321"/>
      <c r="H137" s="315"/>
      <c r="I137" s="224" t="s">
        <v>359</v>
      </c>
      <c r="J137" s="140" t="s">
        <v>6</v>
      </c>
      <c r="K137" s="201">
        <v>6</v>
      </c>
      <c r="L137" s="292">
        <v>2000538924</v>
      </c>
      <c r="M137" s="164"/>
      <c r="N137" s="162"/>
    </row>
    <row r="138" spans="1:14" ht="18" customHeight="1" x14ac:dyDescent="0.2">
      <c r="A138" s="342"/>
      <c r="B138" s="354"/>
      <c r="C138" s="354"/>
      <c r="D138" s="354"/>
      <c r="E138" s="354"/>
      <c r="F138" s="367"/>
      <c r="G138" s="321"/>
      <c r="H138" s="315"/>
      <c r="I138" s="219" t="s">
        <v>325</v>
      </c>
      <c r="J138" s="140" t="s">
        <v>6</v>
      </c>
      <c r="K138" s="202">
        <v>4</v>
      </c>
      <c r="L138" s="288">
        <v>2000005870</v>
      </c>
      <c r="M138" s="164"/>
      <c r="N138" s="162"/>
    </row>
    <row r="139" spans="1:14" ht="18" customHeight="1" x14ac:dyDescent="0.2">
      <c r="A139" s="342"/>
      <c r="B139" s="354"/>
      <c r="C139" s="354"/>
      <c r="D139" s="354"/>
      <c r="E139" s="354"/>
      <c r="F139" s="367"/>
      <c r="G139" s="321"/>
      <c r="H139" s="315"/>
      <c r="I139" s="219" t="s">
        <v>334</v>
      </c>
      <c r="J139" s="140" t="s">
        <v>6</v>
      </c>
      <c r="K139" s="202">
        <v>8</v>
      </c>
      <c r="L139" s="288">
        <v>2000449758</v>
      </c>
      <c r="M139" s="164"/>
      <c r="N139" s="162"/>
    </row>
    <row r="140" spans="1:14" ht="18" customHeight="1" x14ac:dyDescent="0.2">
      <c r="A140" s="343"/>
      <c r="B140" s="354"/>
      <c r="C140" s="354"/>
      <c r="D140" s="354"/>
      <c r="E140" s="354"/>
      <c r="F140" s="368"/>
      <c r="G140" s="322"/>
      <c r="H140" s="316"/>
      <c r="I140" s="146" t="s">
        <v>319</v>
      </c>
      <c r="J140" s="140" t="s">
        <v>6</v>
      </c>
      <c r="K140" s="202">
        <v>4</v>
      </c>
      <c r="L140" s="288">
        <v>2000698645</v>
      </c>
      <c r="M140" s="144"/>
      <c r="N140" s="142"/>
    </row>
    <row r="141" spans="1:14" ht="19.5" customHeight="1" x14ac:dyDescent="0.2">
      <c r="A141" s="341">
        <v>10</v>
      </c>
      <c r="B141" s="354"/>
      <c r="C141" s="354"/>
      <c r="D141" s="354"/>
      <c r="E141" s="354"/>
      <c r="F141" s="351" t="s">
        <v>453</v>
      </c>
      <c r="G141" s="320" t="s">
        <v>6</v>
      </c>
      <c r="H141" s="314">
        <v>2</v>
      </c>
      <c r="I141" s="224" t="s">
        <v>362</v>
      </c>
      <c r="J141" s="141" t="s">
        <v>6</v>
      </c>
      <c r="K141" s="203">
        <v>1</v>
      </c>
      <c r="L141" s="292">
        <v>2000718008</v>
      </c>
      <c r="M141" s="144"/>
      <c r="N141" s="142"/>
    </row>
    <row r="142" spans="1:14" ht="30.75" customHeight="1" x14ac:dyDescent="0.2">
      <c r="A142" s="342"/>
      <c r="B142" s="354"/>
      <c r="C142" s="354"/>
      <c r="D142" s="354"/>
      <c r="E142" s="354"/>
      <c r="F142" s="352"/>
      <c r="G142" s="321"/>
      <c r="H142" s="315"/>
      <c r="I142" s="139" t="s">
        <v>312</v>
      </c>
      <c r="J142" s="140" t="s">
        <v>123</v>
      </c>
      <c r="K142" s="202">
        <v>0.5</v>
      </c>
      <c r="L142" s="288">
        <v>2000648317</v>
      </c>
      <c r="M142" s="144"/>
      <c r="N142" s="142"/>
    </row>
    <row r="143" spans="1:14" ht="21" customHeight="1" x14ac:dyDescent="0.2">
      <c r="A143" s="342"/>
      <c r="B143" s="354"/>
      <c r="C143" s="354"/>
      <c r="D143" s="354"/>
      <c r="E143" s="354"/>
      <c r="F143" s="352"/>
      <c r="G143" s="321"/>
      <c r="H143" s="315"/>
      <c r="I143" s="139" t="s">
        <v>309</v>
      </c>
      <c r="J143" s="140" t="s">
        <v>7</v>
      </c>
      <c r="K143" s="202">
        <v>0.5</v>
      </c>
      <c r="L143" s="288">
        <v>2000140376</v>
      </c>
      <c r="M143" s="164"/>
      <c r="N143" s="162"/>
    </row>
    <row r="144" spans="1:14" ht="18" customHeight="1" x14ac:dyDescent="0.2">
      <c r="A144" s="342"/>
      <c r="B144" s="354"/>
      <c r="C144" s="354"/>
      <c r="D144" s="354"/>
      <c r="E144" s="354"/>
      <c r="F144" s="352"/>
      <c r="G144" s="321"/>
      <c r="H144" s="315"/>
      <c r="I144" s="139" t="s">
        <v>310</v>
      </c>
      <c r="J144" s="140" t="s">
        <v>311</v>
      </c>
      <c r="K144" s="202">
        <v>0.5</v>
      </c>
      <c r="L144" s="288">
        <v>2000564435</v>
      </c>
      <c r="M144" s="144"/>
      <c r="N144" s="142"/>
    </row>
    <row r="145" spans="1:14" ht="18" customHeight="1" x14ac:dyDescent="0.2">
      <c r="A145" s="342"/>
      <c r="B145" s="354"/>
      <c r="C145" s="354"/>
      <c r="D145" s="354"/>
      <c r="E145" s="354"/>
      <c r="F145" s="352"/>
      <c r="G145" s="321"/>
      <c r="H145" s="315"/>
      <c r="I145" s="139" t="s">
        <v>313</v>
      </c>
      <c r="J145" s="140" t="s">
        <v>7</v>
      </c>
      <c r="K145" s="202">
        <v>0.5</v>
      </c>
      <c r="L145" s="288">
        <v>2000277066</v>
      </c>
      <c r="M145" s="144"/>
      <c r="N145" s="142"/>
    </row>
    <row r="146" spans="1:14" ht="18" customHeight="1" x14ac:dyDescent="0.2">
      <c r="A146" s="342"/>
      <c r="B146" s="354"/>
      <c r="C146" s="354"/>
      <c r="D146" s="354"/>
      <c r="E146" s="354"/>
      <c r="F146" s="352"/>
      <c r="G146" s="321"/>
      <c r="H146" s="315"/>
      <c r="I146" s="139" t="s">
        <v>315</v>
      </c>
      <c r="J146" s="140" t="s">
        <v>7</v>
      </c>
      <c r="K146" s="202">
        <v>0.05</v>
      </c>
      <c r="L146" s="288">
        <v>2000243179</v>
      </c>
      <c r="M146" s="144"/>
      <c r="N146" s="142"/>
    </row>
    <row r="147" spans="1:14" ht="18" customHeight="1" x14ac:dyDescent="0.2">
      <c r="A147" s="342"/>
      <c r="B147" s="354"/>
      <c r="C147" s="354"/>
      <c r="D147" s="354"/>
      <c r="E147" s="354"/>
      <c r="F147" s="352"/>
      <c r="G147" s="321"/>
      <c r="H147" s="315"/>
      <c r="I147" s="139" t="s">
        <v>314</v>
      </c>
      <c r="J147" s="140" t="s">
        <v>7</v>
      </c>
      <c r="K147" s="202">
        <v>0.02</v>
      </c>
      <c r="L147" s="288">
        <v>2000650887</v>
      </c>
      <c r="M147" s="144"/>
      <c r="N147" s="142"/>
    </row>
    <row r="148" spans="1:14" ht="18" customHeight="1" x14ac:dyDescent="0.2">
      <c r="A148" s="343"/>
      <c r="B148" s="354"/>
      <c r="C148" s="354"/>
      <c r="D148" s="354"/>
      <c r="E148" s="354"/>
      <c r="F148" s="353"/>
      <c r="G148" s="322"/>
      <c r="H148" s="316"/>
      <c r="I148" s="139" t="s">
        <v>337</v>
      </c>
      <c r="J148" s="140" t="s">
        <v>7</v>
      </c>
      <c r="K148" s="202">
        <v>1</v>
      </c>
      <c r="L148" s="288">
        <v>2000033111</v>
      </c>
      <c r="M148" s="164"/>
      <c r="N148" s="162"/>
    </row>
    <row r="149" spans="1:14" ht="28.5" customHeight="1" x14ac:dyDescent="0.2">
      <c r="A149" s="341">
        <v>11</v>
      </c>
      <c r="B149" s="354"/>
      <c r="C149" s="354"/>
      <c r="D149" s="354"/>
      <c r="E149" s="354"/>
      <c r="F149" s="366" t="s">
        <v>454</v>
      </c>
      <c r="G149" s="320" t="s">
        <v>6</v>
      </c>
      <c r="H149" s="314">
        <v>1</v>
      </c>
      <c r="I149" s="139" t="s">
        <v>312</v>
      </c>
      <c r="J149" s="140" t="s">
        <v>123</v>
      </c>
      <c r="K149" s="202">
        <v>0.25</v>
      </c>
      <c r="L149" s="288">
        <v>2000648317</v>
      </c>
      <c r="M149" s="144"/>
      <c r="N149" s="142"/>
    </row>
    <row r="150" spans="1:14" ht="19.5" customHeight="1" x14ac:dyDescent="0.2">
      <c r="A150" s="342"/>
      <c r="B150" s="354"/>
      <c r="C150" s="354"/>
      <c r="D150" s="354"/>
      <c r="E150" s="354"/>
      <c r="F150" s="367"/>
      <c r="G150" s="321"/>
      <c r="H150" s="315"/>
      <c r="I150" s="139" t="s">
        <v>310</v>
      </c>
      <c r="J150" s="140" t="s">
        <v>311</v>
      </c>
      <c r="K150" s="202">
        <v>0.25</v>
      </c>
      <c r="L150" s="288">
        <v>2000564435</v>
      </c>
      <c r="M150" s="144"/>
      <c r="N150" s="142"/>
    </row>
    <row r="151" spans="1:14" ht="19.5" customHeight="1" x14ac:dyDescent="0.2">
      <c r="A151" s="342"/>
      <c r="B151" s="354"/>
      <c r="C151" s="354"/>
      <c r="D151" s="354"/>
      <c r="E151" s="354"/>
      <c r="F151" s="367"/>
      <c r="G151" s="321"/>
      <c r="H151" s="315"/>
      <c r="I151" s="139" t="s">
        <v>313</v>
      </c>
      <c r="J151" s="140" t="s">
        <v>7</v>
      </c>
      <c r="K151" s="202">
        <v>0.25</v>
      </c>
      <c r="L151" s="288">
        <v>2000277066</v>
      </c>
      <c r="M151" s="144"/>
      <c r="N151" s="142"/>
    </row>
    <row r="152" spans="1:14" ht="19.5" customHeight="1" x14ac:dyDescent="0.2">
      <c r="A152" s="342"/>
      <c r="B152" s="354"/>
      <c r="C152" s="354"/>
      <c r="D152" s="354"/>
      <c r="E152" s="354"/>
      <c r="F152" s="367"/>
      <c r="G152" s="321"/>
      <c r="H152" s="315"/>
      <c r="I152" s="139" t="s">
        <v>315</v>
      </c>
      <c r="J152" s="140" t="s">
        <v>7</v>
      </c>
      <c r="K152" s="202">
        <v>0.05</v>
      </c>
      <c r="L152" s="288">
        <v>2000243179</v>
      </c>
      <c r="M152" s="144"/>
      <c r="N152" s="142"/>
    </row>
    <row r="153" spans="1:14" ht="19.5" customHeight="1" x14ac:dyDescent="0.2">
      <c r="A153" s="343"/>
      <c r="B153" s="354"/>
      <c r="C153" s="354"/>
      <c r="D153" s="354"/>
      <c r="E153" s="354"/>
      <c r="F153" s="368"/>
      <c r="G153" s="322"/>
      <c r="H153" s="316"/>
      <c r="I153" s="139" t="s">
        <v>337</v>
      </c>
      <c r="J153" s="140" t="s">
        <v>7</v>
      </c>
      <c r="K153" s="202">
        <v>1</v>
      </c>
      <c r="L153" s="288">
        <v>2000033111</v>
      </c>
      <c r="M153" s="144"/>
      <c r="N153" s="142"/>
    </row>
    <row r="154" spans="1:14" ht="18" customHeight="1" x14ac:dyDescent="0.2">
      <c r="A154" s="341">
        <v>12</v>
      </c>
      <c r="B154" s="354"/>
      <c r="C154" s="354"/>
      <c r="D154" s="354"/>
      <c r="E154" s="354"/>
      <c r="F154" s="351" t="s">
        <v>235</v>
      </c>
      <c r="G154" s="320" t="s">
        <v>6</v>
      </c>
      <c r="H154" s="314">
        <v>5</v>
      </c>
      <c r="I154" s="224" t="s">
        <v>362</v>
      </c>
      <c r="J154" s="141" t="s">
        <v>6</v>
      </c>
      <c r="K154" s="203">
        <v>1</v>
      </c>
      <c r="L154" s="292">
        <v>2000718008</v>
      </c>
      <c r="M154" s="144"/>
      <c r="N154" s="142"/>
    </row>
    <row r="155" spans="1:14" ht="28.5" customHeight="1" x14ac:dyDescent="0.2">
      <c r="A155" s="342"/>
      <c r="B155" s="354"/>
      <c r="C155" s="354"/>
      <c r="D155" s="354"/>
      <c r="E155" s="354"/>
      <c r="F155" s="352"/>
      <c r="G155" s="321"/>
      <c r="H155" s="315"/>
      <c r="I155" s="139" t="s">
        <v>312</v>
      </c>
      <c r="J155" s="140" t="s">
        <v>123</v>
      </c>
      <c r="K155" s="202">
        <v>1.25</v>
      </c>
      <c r="L155" s="288">
        <v>2000648317</v>
      </c>
      <c r="M155" s="164"/>
      <c r="N155" s="162"/>
    </row>
    <row r="156" spans="1:14" ht="18" customHeight="1" x14ac:dyDescent="0.2">
      <c r="A156" s="342"/>
      <c r="B156" s="354"/>
      <c r="C156" s="354"/>
      <c r="D156" s="354"/>
      <c r="E156" s="354"/>
      <c r="F156" s="352"/>
      <c r="G156" s="321"/>
      <c r="H156" s="315"/>
      <c r="I156" s="139" t="s">
        <v>309</v>
      </c>
      <c r="J156" s="140" t="s">
        <v>7</v>
      </c>
      <c r="K156" s="202">
        <v>1.25</v>
      </c>
      <c r="L156" s="288">
        <v>2000140376</v>
      </c>
      <c r="M156" s="164"/>
      <c r="N156" s="162"/>
    </row>
    <row r="157" spans="1:14" ht="18" customHeight="1" x14ac:dyDescent="0.2">
      <c r="A157" s="342"/>
      <c r="B157" s="354"/>
      <c r="C157" s="354"/>
      <c r="D157" s="354"/>
      <c r="E157" s="354"/>
      <c r="F157" s="352"/>
      <c r="G157" s="321"/>
      <c r="H157" s="315"/>
      <c r="I157" s="139" t="s">
        <v>310</v>
      </c>
      <c r="J157" s="140" t="s">
        <v>311</v>
      </c>
      <c r="K157" s="202">
        <v>1.5</v>
      </c>
      <c r="L157" s="288">
        <v>2000564435</v>
      </c>
      <c r="M157" s="164"/>
      <c r="N157" s="162"/>
    </row>
    <row r="158" spans="1:14" ht="18" customHeight="1" x14ac:dyDescent="0.2">
      <c r="A158" s="342"/>
      <c r="B158" s="354"/>
      <c r="C158" s="354"/>
      <c r="D158" s="354"/>
      <c r="E158" s="354"/>
      <c r="F158" s="352"/>
      <c r="G158" s="321"/>
      <c r="H158" s="315"/>
      <c r="I158" s="139" t="s">
        <v>313</v>
      </c>
      <c r="J158" s="140" t="s">
        <v>7</v>
      </c>
      <c r="K158" s="202">
        <v>2</v>
      </c>
      <c r="L158" s="288">
        <v>2000277066</v>
      </c>
      <c r="M158" s="164"/>
      <c r="N158" s="162"/>
    </row>
    <row r="159" spans="1:14" ht="18" customHeight="1" x14ac:dyDescent="0.2">
      <c r="A159" s="342"/>
      <c r="B159" s="354"/>
      <c r="C159" s="354"/>
      <c r="D159" s="354"/>
      <c r="E159" s="354"/>
      <c r="F159" s="352"/>
      <c r="G159" s="321"/>
      <c r="H159" s="315"/>
      <c r="I159" s="139" t="s">
        <v>315</v>
      </c>
      <c r="J159" s="140" t="s">
        <v>7</v>
      </c>
      <c r="K159" s="202">
        <v>0.1</v>
      </c>
      <c r="L159" s="288">
        <v>2000243179</v>
      </c>
      <c r="M159" s="164"/>
      <c r="N159" s="162"/>
    </row>
    <row r="160" spans="1:14" ht="18" customHeight="1" x14ac:dyDescent="0.2">
      <c r="A160" s="342"/>
      <c r="B160" s="354"/>
      <c r="C160" s="354"/>
      <c r="D160" s="354"/>
      <c r="E160" s="354"/>
      <c r="F160" s="352"/>
      <c r="G160" s="321"/>
      <c r="H160" s="315"/>
      <c r="I160" s="139" t="s">
        <v>314</v>
      </c>
      <c r="J160" s="140" t="s">
        <v>7</v>
      </c>
      <c r="K160" s="202">
        <v>0.1</v>
      </c>
      <c r="L160" s="288">
        <v>2000650887</v>
      </c>
      <c r="M160" s="164"/>
      <c r="N160" s="162"/>
    </row>
    <row r="161" spans="1:14" ht="18" customHeight="1" x14ac:dyDescent="0.2">
      <c r="A161" s="343"/>
      <c r="B161" s="354"/>
      <c r="C161" s="354"/>
      <c r="D161" s="354"/>
      <c r="E161" s="354"/>
      <c r="F161" s="353"/>
      <c r="G161" s="322"/>
      <c r="H161" s="316"/>
      <c r="I161" s="139" t="s">
        <v>337</v>
      </c>
      <c r="J161" s="140" t="s">
        <v>7</v>
      </c>
      <c r="K161" s="202">
        <v>5</v>
      </c>
      <c r="L161" s="288">
        <v>2000033111</v>
      </c>
      <c r="M161" s="164"/>
      <c r="N161" s="162"/>
    </row>
    <row r="162" spans="1:14" ht="31.5" customHeight="1" x14ac:dyDescent="0.2">
      <c r="A162" s="341">
        <v>13</v>
      </c>
      <c r="B162" s="354"/>
      <c r="C162" s="354"/>
      <c r="D162" s="354"/>
      <c r="E162" s="354"/>
      <c r="F162" s="366" t="s">
        <v>236</v>
      </c>
      <c r="G162" s="320" t="s">
        <v>6</v>
      </c>
      <c r="H162" s="314">
        <v>1</v>
      </c>
      <c r="I162" s="139" t="s">
        <v>312</v>
      </c>
      <c r="J162" s="140" t="s">
        <v>123</v>
      </c>
      <c r="K162" s="202">
        <v>0.25</v>
      </c>
      <c r="L162" s="288">
        <v>2000648317</v>
      </c>
      <c r="M162" s="144"/>
      <c r="N162" s="142"/>
    </row>
    <row r="163" spans="1:14" ht="19.5" customHeight="1" x14ac:dyDescent="0.2">
      <c r="A163" s="342"/>
      <c r="B163" s="354"/>
      <c r="C163" s="354"/>
      <c r="D163" s="354"/>
      <c r="E163" s="354"/>
      <c r="F163" s="367"/>
      <c r="G163" s="321"/>
      <c r="H163" s="315"/>
      <c r="I163" s="139" t="s">
        <v>310</v>
      </c>
      <c r="J163" s="140" t="s">
        <v>311</v>
      </c>
      <c r="K163" s="202">
        <v>0.25</v>
      </c>
      <c r="L163" s="288">
        <v>2000564435</v>
      </c>
      <c r="M163" s="144"/>
      <c r="N163" s="142"/>
    </row>
    <row r="164" spans="1:14" ht="19.5" customHeight="1" x14ac:dyDescent="0.2">
      <c r="A164" s="342"/>
      <c r="B164" s="354"/>
      <c r="C164" s="354"/>
      <c r="D164" s="354"/>
      <c r="E164" s="354"/>
      <c r="F164" s="367"/>
      <c r="G164" s="321"/>
      <c r="H164" s="315"/>
      <c r="I164" s="139" t="s">
        <v>313</v>
      </c>
      <c r="J164" s="140" t="s">
        <v>7</v>
      </c>
      <c r="K164" s="202">
        <v>0.25</v>
      </c>
      <c r="L164" s="288">
        <v>2000277066</v>
      </c>
      <c r="M164" s="144"/>
      <c r="N164" s="142"/>
    </row>
    <row r="165" spans="1:14" ht="16.5" customHeight="1" x14ac:dyDescent="0.2">
      <c r="A165" s="342"/>
      <c r="B165" s="354"/>
      <c r="C165" s="354"/>
      <c r="D165" s="354"/>
      <c r="E165" s="354"/>
      <c r="F165" s="367"/>
      <c r="G165" s="321"/>
      <c r="H165" s="315"/>
      <c r="I165" s="139" t="s">
        <v>315</v>
      </c>
      <c r="J165" s="140" t="s">
        <v>7</v>
      </c>
      <c r="K165" s="202">
        <v>0.05</v>
      </c>
      <c r="L165" s="288">
        <v>2000243179</v>
      </c>
      <c r="M165" s="144"/>
      <c r="N165" s="142"/>
    </row>
    <row r="166" spans="1:14" ht="16.5" customHeight="1" x14ac:dyDescent="0.2">
      <c r="A166" s="342"/>
      <c r="B166" s="354"/>
      <c r="C166" s="354"/>
      <c r="D166" s="354"/>
      <c r="E166" s="354"/>
      <c r="F166" s="367"/>
      <c r="G166" s="321"/>
      <c r="H166" s="315"/>
      <c r="I166" s="139" t="s">
        <v>337</v>
      </c>
      <c r="J166" s="140" t="s">
        <v>7</v>
      </c>
      <c r="K166" s="202">
        <v>1</v>
      </c>
      <c r="L166" s="288">
        <v>2000033111</v>
      </c>
      <c r="M166" s="164"/>
      <c r="N166" s="162"/>
    </row>
    <row r="167" spans="1:14" ht="16.5" customHeight="1" x14ac:dyDescent="0.2">
      <c r="A167" s="343"/>
      <c r="B167" s="354"/>
      <c r="C167" s="354"/>
      <c r="D167" s="354"/>
      <c r="E167" s="354"/>
      <c r="F167" s="368"/>
      <c r="G167" s="322"/>
      <c r="H167" s="316"/>
      <c r="I167" s="139" t="s">
        <v>309</v>
      </c>
      <c r="J167" s="140" t="s">
        <v>7</v>
      </c>
      <c r="K167" s="202">
        <v>0.25</v>
      </c>
      <c r="L167" s="288">
        <v>2000140376</v>
      </c>
      <c r="M167" s="164"/>
      <c r="N167" s="162"/>
    </row>
    <row r="168" spans="1:14" ht="30.75" customHeight="1" x14ac:dyDescent="0.2">
      <c r="A168" s="341">
        <v>14</v>
      </c>
      <c r="B168" s="354"/>
      <c r="C168" s="354"/>
      <c r="D168" s="354"/>
      <c r="E168" s="354"/>
      <c r="F168" s="351" t="s">
        <v>386</v>
      </c>
      <c r="G168" s="320" t="s">
        <v>6</v>
      </c>
      <c r="H168" s="314">
        <v>3</v>
      </c>
      <c r="I168" s="145" t="s">
        <v>387</v>
      </c>
      <c r="J168" s="140" t="s">
        <v>6</v>
      </c>
      <c r="K168" s="304">
        <v>2</v>
      </c>
      <c r="L168" s="292">
        <v>2000552583</v>
      </c>
      <c r="M168" s="144"/>
      <c r="N168" s="142"/>
    </row>
    <row r="169" spans="1:14" ht="30.75" customHeight="1" x14ac:dyDescent="0.2">
      <c r="A169" s="342"/>
      <c r="B169" s="354"/>
      <c r="C169" s="354"/>
      <c r="D169" s="354"/>
      <c r="E169" s="354"/>
      <c r="F169" s="352"/>
      <c r="G169" s="321"/>
      <c r="H169" s="315"/>
      <c r="I169" s="212" t="s">
        <v>408</v>
      </c>
      <c r="J169" s="140" t="s">
        <v>6</v>
      </c>
      <c r="K169" s="202">
        <v>4</v>
      </c>
      <c r="L169" s="288">
        <v>2000190796</v>
      </c>
      <c r="M169" s="171"/>
      <c r="N169" s="172"/>
    </row>
    <row r="170" spans="1:14" ht="44.25" customHeight="1" x14ac:dyDescent="0.2">
      <c r="A170" s="342"/>
      <c r="B170" s="354"/>
      <c r="C170" s="354"/>
      <c r="D170" s="354"/>
      <c r="E170" s="354"/>
      <c r="F170" s="352"/>
      <c r="G170" s="321"/>
      <c r="H170" s="315"/>
      <c r="I170" s="212" t="s">
        <v>338</v>
      </c>
      <c r="J170" s="140" t="s">
        <v>7</v>
      </c>
      <c r="K170" s="152">
        <f>4*0.377*3.14*8.5*0.3</f>
        <v>12.074555999999999</v>
      </c>
      <c r="L170" s="288">
        <v>2000577293</v>
      </c>
      <c r="M170" s="299"/>
      <c r="N170" s="298" t="s">
        <v>476</v>
      </c>
    </row>
    <row r="171" spans="1:14" ht="53.25" customHeight="1" x14ac:dyDescent="0.2">
      <c r="A171" s="342"/>
      <c r="B171" s="354"/>
      <c r="C171" s="354"/>
      <c r="D171" s="354"/>
      <c r="E171" s="354"/>
      <c r="F171" s="352"/>
      <c r="G171" s="321"/>
      <c r="H171" s="315"/>
      <c r="I171" s="212" t="s">
        <v>339</v>
      </c>
      <c r="J171" s="140" t="s">
        <v>7</v>
      </c>
      <c r="K171" s="152">
        <f>4*0.377*3.14*8.5*0.7</f>
        <v>28.173963999999998</v>
      </c>
      <c r="L171" s="288">
        <v>2000725747</v>
      </c>
      <c r="M171" s="299"/>
      <c r="N171" s="298" t="s">
        <v>477</v>
      </c>
    </row>
    <row r="172" spans="1:14" ht="52.5" customHeight="1" x14ac:dyDescent="0.2">
      <c r="A172" s="342"/>
      <c r="B172" s="354"/>
      <c r="C172" s="354"/>
      <c r="D172" s="354"/>
      <c r="E172" s="354"/>
      <c r="F172" s="352"/>
      <c r="G172" s="321"/>
      <c r="H172" s="315"/>
      <c r="I172" s="146" t="s">
        <v>350</v>
      </c>
      <c r="J172" s="140" t="s">
        <v>97</v>
      </c>
      <c r="K172" s="147">
        <f>6*(0.377*3.14)*1.156*2.15/1000</f>
        <v>1.7653000871999999E-2</v>
      </c>
      <c r="L172" s="289">
        <v>2000277735</v>
      </c>
      <c r="M172" s="171"/>
      <c r="N172" s="172" t="s">
        <v>401</v>
      </c>
    </row>
    <row r="173" spans="1:14" ht="49.5" customHeight="1" x14ac:dyDescent="0.2">
      <c r="A173" s="343"/>
      <c r="B173" s="354"/>
      <c r="C173" s="354"/>
      <c r="D173" s="354"/>
      <c r="E173" s="354"/>
      <c r="F173" s="353"/>
      <c r="G173" s="322"/>
      <c r="H173" s="316"/>
      <c r="I173" s="146" t="s">
        <v>351</v>
      </c>
      <c r="J173" s="140" t="s">
        <v>7</v>
      </c>
      <c r="K173" s="202">
        <f>6*(0.377*3.14)*0.694</f>
        <v>4.9292599199999998</v>
      </c>
      <c r="L173" s="289">
        <v>2000022336</v>
      </c>
      <c r="M173" s="171"/>
      <c r="N173" s="172" t="s">
        <v>402</v>
      </c>
    </row>
    <row r="174" spans="1:14" ht="11.25" customHeight="1" x14ac:dyDescent="0.2">
      <c r="A174" s="341">
        <v>15</v>
      </c>
      <c r="B174" s="354"/>
      <c r="C174" s="354"/>
      <c r="D174" s="354"/>
      <c r="E174" s="354"/>
      <c r="F174" s="366" t="s">
        <v>403</v>
      </c>
      <c r="G174" s="320" t="s">
        <v>6</v>
      </c>
      <c r="H174" s="314">
        <v>1</v>
      </c>
      <c r="I174" s="369" t="s">
        <v>388</v>
      </c>
      <c r="J174" s="398" t="s">
        <v>6</v>
      </c>
      <c r="K174" s="401">
        <v>1</v>
      </c>
      <c r="L174" s="363">
        <v>2000595250</v>
      </c>
      <c r="M174" s="356"/>
      <c r="N174" s="359"/>
    </row>
    <row r="175" spans="1:14" ht="15.75" customHeight="1" x14ac:dyDescent="0.2">
      <c r="A175" s="342"/>
      <c r="B175" s="354"/>
      <c r="C175" s="354"/>
      <c r="D175" s="354"/>
      <c r="E175" s="354"/>
      <c r="F175" s="367"/>
      <c r="G175" s="321"/>
      <c r="H175" s="315"/>
      <c r="I175" s="370"/>
      <c r="J175" s="399"/>
      <c r="K175" s="402"/>
      <c r="L175" s="364"/>
      <c r="M175" s="357"/>
      <c r="N175" s="360"/>
    </row>
    <row r="176" spans="1:14" ht="9.75" customHeight="1" x14ac:dyDescent="0.2">
      <c r="A176" s="342"/>
      <c r="B176" s="354"/>
      <c r="C176" s="354"/>
      <c r="D176" s="354"/>
      <c r="E176" s="354"/>
      <c r="F176" s="367"/>
      <c r="G176" s="321"/>
      <c r="H176" s="315"/>
      <c r="I176" s="371"/>
      <c r="J176" s="400"/>
      <c r="K176" s="403"/>
      <c r="L176" s="365"/>
      <c r="M176" s="358"/>
      <c r="N176" s="361"/>
    </row>
    <row r="177" spans="1:14" ht="30.75" customHeight="1" x14ac:dyDescent="0.2">
      <c r="A177" s="342"/>
      <c r="B177" s="354"/>
      <c r="C177" s="354"/>
      <c r="D177" s="354"/>
      <c r="E177" s="354"/>
      <c r="F177" s="367"/>
      <c r="G177" s="321"/>
      <c r="H177" s="315"/>
      <c r="I177" s="212" t="s">
        <v>408</v>
      </c>
      <c r="J177" s="140" t="s">
        <v>6</v>
      </c>
      <c r="K177" s="202">
        <v>2</v>
      </c>
      <c r="L177" s="288">
        <v>2000190796</v>
      </c>
      <c r="M177" s="171"/>
      <c r="N177" s="172"/>
    </row>
    <row r="178" spans="1:14" ht="43.5" customHeight="1" x14ac:dyDescent="0.2">
      <c r="A178" s="342"/>
      <c r="B178" s="354"/>
      <c r="C178" s="354"/>
      <c r="D178" s="354"/>
      <c r="E178" s="354"/>
      <c r="F178" s="367"/>
      <c r="G178" s="321"/>
      <c r="H178" s="315"/>
      <c r="I178" s="212" t="s">
        <v>338</v>
      </c>
      <c r="J178" s="140" t="s">
        <v>7</v>
      </c>
      <c r="K178" s="202">
        <f>2*0.377*3.14*8.5*0.3</f>
        <v>6.0372779999999997</v>
      </c>
      <c r="L178" s="288">
        <v>2000577293</v>
      </c>
      <c r="M178" s="171"/>
      <c r="N178" s="231" t="s">
        <v>437</v>
      </c>
    </row>
    <row r="179" spans="1:14" ht="42.75" customHeight="1" x14ac:dyDescent="0.2">
      <c r="A179" s="342"/>
      <c r="B179" s="354"/>
      <c r="C179" s="354"/>
      <c r="D179" s="354"/>
      <c r="E179" s="354"/>
      <c r="F179" s="367"/>
      <c r="G179" s="321"/>
      <c r="H179" s="315"/>
      <c r="I179" s="212" t="s">
        <v>339</v>
      </c>
      <c r="J179" s="140" t="s">
        <v>7</v>
      </c>
      <c r="K179" s="202">
        <f>2*0.377*3.14*8.5*0.7</f>
        <v>14.086981999999999</v>
      </c>
      <c r="L179" s="288">
        <v>2000725747</v>
      </c>
      <c r="M179" s="171"/>
      <c r="N179" s="231" t="s">
        <v>438</v>
      </c>
    </row>
    <row r="180" spans="1:14" ht="41.25" customHeight="1" x14ac:dyDescent="0.2">
      <c r="A180" s="342"/>
      <c r="B180" s="354"/>
      <c r="C180" s="354"/>
      <c r="D180" s="354"/>
      <c r="E180" s="354"/>
      <c r="F180" s="367"/>
      <c r="G180" s="321"/>
      <c r="H180" s="315"/>
      <c r="I180" s="146" t="s">
        <v>350</v>
      </c>
      <c r="J180" s="140" t="s">
        <v>97</v>
      </c>
      <c r="K180" s="147">
        <f>2*(0.377*3.14)*1.156*2.15/1000</f>
        <v>5.8843336239999986E-3</v>
      </c>
      <c r="L180" s="289">
        <v>2000277735</v>
      </c>
      <c r="M180" s="171"/>
      <c r="N180" s="172" t="s">
        <v>404</v>
      </c>
    </row>
    <row r="181" spans="1:14" ht="35.25" customHeight="1" x14ac:dyDescent="0.2">
      <c r="A181" s="343"/>
      <c r="B181" s="355"/>
      <c r="C181" s="355"/>
      <c r="D181" s="355"/>
      <c r="E181" s="355"/>
      <c r="F181" s="368"/>
      <c r="G181" s="322"/>
      <c r="H181" s="316"/>
      <c r="I181" s="146" t="s">
        <v>351</v>
      </c>
      <c r="J181" s="140" t="s">
        <v>7</v>
      </c>
      <c r="K181" s="202">
        <f>2*(0.377*3.14)*0.694</f>
        <v>1.6430866399999999</v>
      </c>
      <c r="L181" s="289">
        <v>2000022336</v>
      </c>
      <c r="M181" s="171"/>
      <c r="N181" s="172" t="s">
        <v>405</v>
      </c>
    </row>
    <row r="182" spans="1:14" ht="45" customHeight="1" x14ac:dyDescent="0.2">
      <c r="A182" s="240">
        <v>4</v>
      </c>
      <c r="B182" s="309" t="s">
        <v>237</v>
      </c>
      <c r="C182" s="310"/>
      <c r="D182" s="310"/>
      <c r="E182" s="310"/>
      <c r="F182" s="310"/>
      <c r="G182" s="310"/>
      <c r="H182" s="310"/>
      <c r="I182" s="253"/>
      <c r="J182" s="253"/>
      <c r="K182" s="253"/>
      <c r="L182" s="293"/>
      <c r="M182" s="95"/>
      <c r="N182" s="279"/>
    </row>
    <row r="183" spans="1:14" ht="21.75" customHeight="1" x14ac:dyDescent="0.2">
      <c r="A183" s="334">
        <v>16</v>
      </c>
      <c r="B183" s="362">
        <v>200284249</v>
      </c>
      <c r="C183" s="362" t="str">
        <f>C101</f>
        <v>X111215303</v>
      </c>
      <c r="D183" s="362" t="str">
        <f>D101</f>
        <v>U01_01_02_00081</v>
      </c>
      <c r="E183" s="362" t="s">
        <v>229</v>
      </c>
      <c r="F183" s="366" t="s">
        <v>238</v>
      </c>
      <c r="G183" s="320" t="s">
        <v>6</v>
      </c>
      <c r="H183" s="323">
        <v>1</v>
      </c>
      <c r="I183" s="139" t="s">
        <v>364</v>
      </c>
      <c r="J183" s="140" t="s">
        <v>6</v>
      </c>
      <c r="K183" s="202">
        <v>1</v>
      </c>
      <c r="L183" s="289">
        <v>2000045978</v>
      </c>
      <c r="M183" s="122"/>
      <c r="N183" s="149"/>
    </row>
    <row r="184" spans="1:14" ht="15.75" customHeight="1" x14ac:dyDescent="0.2">
      <c r="A184" s="335"/>
      <c r="B184" s="354"/>
      <c r="C184" s="354"/>
      <c r="D184" s="354"/>
      <c r="E184" s="354"/>
      <c r="F184" s="367"/>
      <c r="G184" s="321"/>
      <c r="H184" s="324"/>
      <c r="I184" s="139" t="s">
        <v>313</v>
      </c>
      <c r="J184" s="140" t="s">
        <v>7</v>
      </c>
      <c r="K184" s="202">
        <v>0.25</v>
      </c>
      <c r="L184" s="288">
        <v>2000277066</v>
      </c>
      <c r="M184" s="122"/>
      <c r="N184" s="136"/>
    </row>
    <row r="185" spans="1:14" ht="41.25" customHeight="1" x14ac:dyDescent="0.2">
      <c r="A185" s="335"/>
      <c r="B185" s="354"/>
      <c r="C185" s="354"/>
      <c r="D185" s="354"/>
      <c r="E185" s="354"/>
      <c r="F185" s="367"/>
      <c r="G185" s="321"/>
      <c r="H185" s="324"/>
      <c r="I185" s="139" t="s">
        <v>312</v>
      </c>
      <c r="J185" s="140" t="s">
        <v>123</v>
      </c>
      <c r="K185" s="202">
        <v>0.5</v>
      </c>
      <c r="L185" s="288">
        <v>2000648317</v>
      </c>
      <c r="M185" s="157"/>
      <c r="N185" s="158"/>
    </row>
    <row r="186" spans="1:14" ht="20.25" customHeight="1" x14ac:dyDescent="0.2">
      <c r="A186" s="335"/>
      <c r="B186" s="354"/>
      <c r="C186" s="354"/>
      <c r="D186" s="354"/>
      <c r="E186" s="354"/>
      <c r="F186" s="367"/>
      <c r="G186" s="321"/>
      <c r="H186" s="324"/>
      <c r="I186" s="224" t="s">
        <v>365</v>
      </c>
      <c r="J186" s="184" t="s">
        <v>366</v>
      </c>
      <c r="K186" s="226">
        <v>1</v>
      </c>
      <c r="L186" s="294">
        <v>2000539094</v>
      </c>
      <c r="M186" s="157"/>
      <c r="N186" s="161"/>
    </row>
    <row r="187" spans="1:14" ht="20.25" customHeight="1" x14ac:dyDescent="0.2">
      <c r="A187" s="335"/>
      <c r="B187" s="354"/>
      <c r="C187" s="354"/>
      <c r="D187" s="354"/>
      <c r="E187" s="354"/>
      <c r="F187" s="367"/>
      <c r="G187" s="321"/>
      <c r="H187" s="324"/>
      <c r="I187" s="224" t="s">
        <v>367</v>
      </c>
      <c r="J187" s="184" t="s">
        <v>366</v>
      </c>
      <c r="K187" s="226">
        <v>1</v>
      </c>
      <c r="L187" s="294">
        <v>2000539066</v>
      </c>
      <c r="M187" s="157"/>
      <c r="N187" s="161"/>
    </row>
    <row r="188" spans="1:14" ht="20.25" customHeight="1" x14ac:dyDescent="0.2">
      <c r="A188" s="335"/>
      <c r="B188" s="354"/>
      <c r="C188" s="354"/>
      <c r="D188" s="354"/>
      <c r="E188" s="354"/>
      <c r="F188" s="367"/>
      <c r="G188" s="321"/>
      <c r="H188" s="324"/>
      <c r="I188" s="146" t="s">
        <v>310</v>
      </c>
      <c r="J188" s="227" t="s">
        <v>311</v>
      </c>
      <c r="K188" s="152">
        <v>0.3</v>
      </c>
      <c r="L188" s="288">
        <v>2000564435</v>
      </c>
      <c r="M188" s="157"/>
      <c r="N188" s="161"/>
    </row>
    <row r="189" spans="1:14" ht="20.25" customHeight="1" x14ac:dyDescent="0.2">
      <c r="A189" s="335"/>
      <c r="B189" s="354"/>
      <c r="C189" s="354"/>
      <c r="D189" s="354"/>
      <c r="E189" s="354"/>
      <c r="F189" s="367"/>
      <c r="G189" s="321"/>
      <c r="H189" s="324"/>
      <c r="I189" s="146" t="s">
        <v>316</v>
      </c>
      <c r="J189" s="227" t="s">
        <v>7</v>
      </c>
      <c r="K189" s="152">
        <v>0.7</v>
      </c>
      <c r="L189" s="288">
        <v>2000249469</v>
      </c>
      <c r="M189" s="157"/>
      <c r="N189" s="161"/>
    </row>
    <row r="190" spans="1:14" ht="20.25" customHeight="1" x14ac:dyDescent="0.2">
      <c r="A190" s="335"/>
      <c r="B190" s="354"/>
      <c r="C190" s="354"/>
      <c r="D190" s="354"/>
      <c r="E190" s="354"/>
      <c r="F190" s="367"/>
      <c r="G190" s="321"/>
      <c r="H190" s="324"/>
      <c r="I190" s="146" t="s">
        <v>368</v>
      </c>
      <c r="J190" s="227" t="s">
        <v>7</v>
      </c>
      <c r="K190" s="152">
        <v>3</v>
      </c>
      <c r="L190" s="288">
        <v>2000253344</v>
      </c>
      <c r="M190" s="157"/>
      <c r="N190" s="161"/>
    </row>
    <row r="191" spans="1:14" ht="20.25" customHeight="1" x14ac:dyDescent="0.2">
      <c r="A191" s="335"/>
      <c r="B191" s="354"/>
      <c r="C191" s="354"/>
      <c r="D191" s="354"/>
      <c r="E191" s="354"/>
      <c r="F191" s="367"/>
      <c r="G191" s="321"/>
      <c r="H191" s="324"/>
      <c r="I191" s="146" t="s">
        <v>315</v>
      </c>
      <c r="J191" s="227" t="s">
        <v>7</v>
      </c>
      <c r="K191" s="152">
        <v>0.05</v>
      </c>
      <c r="L191" s="288">
        <v>2000243179</v>
      </c>
      <c r="M191" s="157"/>
      <c r="N191" s="161"/>
    </row>
    <row r="192" spans="1:14" ht="20.25" customHeight="1" x14ac:dyDescent="0.2">
      <c r="A192" s="335"/>
      <c r="B192" s="354"/>
      <c r="C192" s="354"/>
      <c r="D192" s="354"/>
      <c r="E192" s="354"/>
      <c r="F192" s="367"/>
      <c r="G192" s="321"/>
      <c r="H192" s="324"/>
      <c r="I192" s="146" t="s">
        <v>314</v>
      </c>
      <c r="J192" s="227" t="s">
        <v>7</v>
      </c>
      <c r="K192" s="152">
        <v>0.02</v>
      </c>
      <c r="L192" s="288">
        <v>2000650887</v>
      </c>
      <c r="M192" s="157"/>
      <c r="N192" s="161"/>
    </row>
    <row r="193" spans="1:14" ht="20.25" customHeight="1" x14ac:dyDescent="0.2">
      <c r="A193" s="335"/>
      <c r="B193" s="354"/>
      <c r="C193" s="354"/>
      <c r="D193" s="354"/>
      <c r="E193" s="354"/>
      <c r="F193" s="367"/>
      <c r="G193" s="321"/>
      <c r="H193" s="324"/>
      <c r="I193" s="219" t="s">
        <v>326</v>
      </c>
      <c r="J193" s="228" t="s">
        <v>6</v>
      </c>
      <c r="K193" s="203">
        <v>1</v>
      </c>
      <c r="L193" s="288">
        <v>2000116570</v>
      </c>
      <c r="M193" s="157"/>
      <c r="N193" s="161"/>
    </row>
    <row r="194" spans="1:14" ht="20.25" customHeight="1" x14ac:dyDescent="0.2">
      <c r="A194" s="336"/>
      <c r="B194" s="354"/>
      <c r="C194" s="354"/>
      <c r="D194" s="354"/>
      <c r="E194" s="354"/>
      <c r="F194" s="368"/>
      <c r="G194" s="322"/>
      <c r="H194" s="325"/>
      <c r="I194" s="219" t="s">
        <v>335</v>
      </c>
      <c r="J194" s="228" t="s">
        <v>6</v>
      </c>
      <c r="K194" s="203">
        <v>2</v>
      </c>
      <c r="L194" s="288">
        <v>2000127355</v>
      </c>
      <c r="M194" s="157"/>
      <c r="N194" s="161"/>
    </row>
    <row r="195" spans="1:14" s="72" customFormat="1" ht="30" customHeight="1" x14ac:dyDescent="0.2">
      <c r="A195" s="334">
        <v>17</v>
      </c>
      <c r="B195" s="354"/>
      <c r="C195" s="354"/>
      <c r="D195" s="354"/>
      <c r="E195" s="354"/>
      <c r="F195" s="351" t="s">
        <v>240</v>
      </c>
      <c r="G195" s="320" t="s">
        <v>6</v>
      </c>
      <c r="H195" s="323">
        <v>1</v>
      </c>
      <c r="I195" s="146" t="s">
        <v>312</v>
      </c>
      <c r="J195" s="227" t="s">
        <v>123</v>
      </c>
      <c r="K195" s="152">
        <v>0.5</v>
      </c>
      <c r="L195" s="288">
        <v>2000648317</v>
      </c>
      <c r="M195" s="122"/>
      <c r="N195" s="161"/>
    </row>
    <row r="196" spans="1:14" s="183" customFormat="1" ht="21" customHeight="1" x14ac:dyDescent="0.2">
      <c r="A196" s="335"/>
      <c r="B196" s="354"/>
      <c r="C196" s="354"/>
      <c r="D196" s="354"/>
      <c r="E196" s="354"/>
      <c r="F196" s="352"/>
      <c r="G196" s="321"/>
      <c r="H196" s="324"/>
      <c r="I196" s="146" t="s">
        <v>313</v>
      </c>
      <c r="J196" s="227" t="s">
        <v>7</v>
      </c>
      <c r="K196" s="152">
        <v>0.25</v>
      </c>
      <c r="L196" s="288">
        <v>2000277066</v>
      </c>
      <c r="M196" s="159"/>
      <c r="N196" s="182"/>
    </row>
    <row r="197" spans="1:14" s="183" customFormat="1" ht="21" customHeight="1" x14ac:dyDescent="0.2">
      <c r="A197" s="335"/>
      <c r="B197" s="354"/>
      <c r="C197" s="354"/>
      <c r="D197" s="354"/>
      <c r="E197" s="354"/>
      <c r="F197" s="352"/>
      <c r="G197" s="321"/>
      <c r="H197" s="324"/>
      <c r="I197" s="146" t="s">
        <v>369</v>
      </c>
      <c r="J197" s="185" t="s">
        <v>361</v>
      </c>
      <c r="K197" s="204">
        <v>1</v>
      </c>
      <c r="L197" s="295">
        <v>2000539093</v>
      </c>
      <c r="M197" s="159"/>
      <c r="N197" s="182"/>
    </row>
    <row r="198" spans="1:14" s="183" customFormat="1" ht="21" customHeight="1" x14ac:dyDescent="0.2">
      <c r="A198" s="335"/>
      <c r="B198" s="354"/>
      <c r="C198" s="354"/>
      <c r="D198" s="354"/>
      <c r="E198" s="354"/>
      <c r="F198" s="352"/>
      <c r="G198" s="321"/>
      <c r="H198" s="324"/>
      <c r="I198" s="225" t="s">
        <v>370</v>
      </c>
      <c r="J198" s="185" t="s">
        <v>361</v>
      </c>
      <c r="K198" s="204">
        <v>1</v>
      </c>
      <c r="L198" s="295">
        <v>2000539111</v>
      </c>
      <c r="M198" s="159"/>
      <c r="N198" s="182"/>
    </row>
    <row r="199" spans="1:14" s="183" customFormat="1" ht="21" customHeight="1" x14ac:dyDescent="0.2">
      <c r="A199" s="335"/>
      <c r="B199" s="354"/>
      <c r="C199" s="354"/>
      <c r="D199" s="354"/>
      <c r="E199" s="354"/>
      <c r="F199" s="352"/>
      <c r="G199" s="321"/>
      <c r="H199" s="324"/>
      <c r="I199" s="139" t="s">
        <v>310</v>
      </c>
      <c r="J199" s="140" t="s">
        <v>311</v>
      </c>
      <c r="K199" s="202">
        <v>0.3</v>
      </c>
      <c r="L199" s="288">
        <v>2000564435</v>
      </c>
      <c r="M199" s="159"/>
      <c r="N199" s="182"/>
    </row>
    <row r="200" spans="1:14" s="183" customFormat="1" ht="21" customHeight="1" x14ac:dyDescent="0.2">
      <c r="A200" s="335"/>
      <c r="B200" s="354"/>
      <c r="C200" s="354"/>
      <c r="D200" s="354"/>
      <c r="E200" s="354"/>
      <c r="F200" s="352"/>
      <c r="G200" s="321"/>
      <c r="H200" s="324"/>
      <c r="I200" s="139" t="s">
        <v>316</v>
      </c>
      <c r="J200" s="140" t="s">
        <v>7</v>
      </c>
      <c r="K200" s="202">
        <v>0.7</v>
      </c>
      <c r="L200" s="288">
        <v>2000249469</v>
      </c>
      <c r="M200" s="159"/>
      <c r="N200" s="182"/>
    </row>
    <row r="201" spans="1:14" s="183" customFormat="1" ht="21" customHeight="1" x14ac:dyDescent="0.2">
      <c r="A201" s="335"/>
      <c r="B201" s="354"/>
      <c r="C201" s="354"/>
      <c r="D201" s="354"/>
      <c r="E201" s="354"/>
      <c r="F201" s="352"/>
      <c r="G201" s="321"/>
      <c r="H201" s="324"/>
      <c r="I201" s="139" t="s">
        <v>315</v>
      </c>
      <c r="J201" s="140" t="s">
        <v>7</v>
      </c>
      <c r="K201" s="202">
        <v>0.05</v>
      </c>
      <c r="L201" s="288">
        <v>2000243179</v>
      </c>
      <c r="M201" s="159"/>
      <c r="N201" s="182"/>
    </row>
    <row r="202" spans="1:14" s="183" customFormat="1" ht="21" customHeight="1" x14ac:dyDescent="0.2">
      <c r="A202" s="335"/>
      <c r="B202" s="354"/>
      <c r="C202" s="354"/>
      <c r="D202" s="354"/>
      <c r="E202" s="354"/>
      <c r="F202" s="352"/>
      <c r="G202" s="321"/>
      <c r="H202" s="324"/>
      <c r="I202" s="173" t="s">
        <v>325</v>
      </c>
      <c r="J202" s="140" t="s">
        <v>6</v>
      </c>
      <c r="K202" s="202">
        <v>1</v>
      </c>
      <c r="L202" s="288">
        <v>2000005870</v>
      </c>
      <c r="M202" s="159"/>
      <c r="N202" s="182"/>
    </row>
    <row r="203" spans="1:14" s="183" customFormat="1" ht="21" customHeight="1" x14ac:dyDescent="0.2">
      <c r="A203" s="335"/>
      <c r="B203" s="354"/>
      <c r="C203" s="354"/>
      <c r="D203" s="354"/>
      <c r="E203" s="354"/>
      <c r="F203" s="352"/>
      <c r="G203" s="321"/>
      <c r="H203" s="324"/>
      <c r="I203" s="173" t="s">
        <v>334</v>
      </c>
      <c r="J203" s="140" t="s">
        <v>6</v>
      </c>
      <c r="K203" s="202">
        <v>2</v>
      </c>
      <c r="L203" s="288">
        <v>2000449758</v>
      </c>
      <c r="M203" s="159"/>
      <c r="N203" s="182"/>
    </row>
    <row r="204" spans="1:14" s="183" customFormat="1" ht="21" customHeight="1" x14ac:dyDescent="0.2">
      <c r="A204" s="336"/>
      <c r="B204" s="354"/>
      <c r="C204" s="354"/>
      <c r="D204" s="354"/>
      <c r="E204" s="354"/>
      <c r="F204" s="353"/>
      <c r="G204" s="322"/>
      <c r="H204" s="325"/>
      <c r="I204" s="139" t="s">
        <v>317</v>
      </c>
      <c r="J204" s="165" t="s">
        <v>6</v>
      </c>
      <c r="K204" s="204">
        <v>1</v>
      </c>
      <c r="L204" s="288">
        <v>2000698646</v>
      </c>
      <c r="M204" s="159"/>
      <c r="N204" s="182"/>
    </row>
    <row r="205" spans="1:14" ht="29.25" customHeight="1" x14ac:dyDescent="0.2">
      <c r="A205" s="334">
        <v>18</v>
      </c>
      <c r="B205" s="354"/>
      <c r="C205" s="354"/>
      <c r="D205" s="354"/>
      <c r="E205" s="354"/>
      <c r="F205" s="351" t="s">
        <v>239</v>
      </c>
      <c r="G205" s="320" t="s">
        <v>6</v>
      </c>
      <c r="H205" s="323">
        <v>1</v>
      </c>
      <c r="I205" s="139" t="s">
        <v>312</v>
      </c>
      <c r="J205" s="140" t="s">
        <v>123</v>
      </c>
      <c r="K205" s="202">
        <v>0.5</v>
      </c>
      <c r="L205" s="288">
        <v>2000648317</v>
      </c>
      <c r="M205" s="159"/>
      <c r="N205" s="160"/>
    </row>
    <row r="206" spans="1:14" ht="21" customHeight="1" x14ac:dyDescent="0.2">
      <c r="A206" s="335"/>
      <c r="B206" s="354"/>
      <c r="C206" s="354"/>
      <c r="D206" s="354"/>
      <c r="E206" s="354"/>
      <c r="F206" s="352"/>
      <c r="G206" s="321"/>
      <c r="H206" s="324"/>
      <c r="I206" s="139" t="s">
        <v>313</v>
      </c>
      <c r="J206" s="140" t="s">
        <v>7</v>
      </c>
      <c r="K206" s="202">
        <v>0.25</v>
      </c>
      <c r="L206" s="288">
        <v>2000277066</v>
      </c>
      <c r="M206" s="159"/>
      <c r="N206" s="160"/>
    </row>
    <row r="207" spans="1:14" ht="21" customHeight="1" x14ac:dyDescent="0.2">
      <c r="A207" s="335"/>
      <c r="B207" s="354"/>
      <c r="C207" s="354"/>
      <c r="D207" s="354"/>
      <c r="E207" s="354"/>
      <c r="F207" s="352"/>
      <c r="G207" s="321"/>
      <c r="H207" s="324"/>
      <c r="I207" s="146" t="s">
        <v>369</v>
      </c>
      <c r="J207" s="185" t="s">
        <v>361</v>
      </c>
      <c r="K207" s="204">
        <v>1</v>
      </c>
      <c r="L207" s="295">
        <v>2000539093</v>
      </c>
      <c r="M207" s="159"/>
      <c r="N207" s="160"/>
    </row>
    <row r="208" spans="1:14" ht="21" customHeight="1" x14ac:dyDescent="0.2">
      <c r="A208" s="335"/>
      <c r="B208" s="354"/>
      <c r="C208" s="354"/>
      <c r="D208" s="354"/>
      <c r="E208" s="354"/>
      <c r="F208" s="352"/>
      <c r="G208" s="321"/>
      <c r="H208" s="324"/>
      <c r="I208" s="225" t="s">
        <v>370</v>
      </c>
      <c r="J208" s="185" t="s">
        <v>361</v>
      </c>
      <c r="K208" s="204">
        <v>1</v>
      </c>
      <c r="L208" s="295">
        <v>2000539111</v>
      </c>
      <c r="M208" s="159"/>
      <c r="N208" s="160"/>
    </row>
    <row r="209" spans="1:14" ht="21" customHeight="1" x14ac:dyDescent="0.2">
      <c r="A209" s="335"/>
      <c r="B209" s="354"/>
      <c r="C209" s="354"/>
      <c r="D209" s="354"/>
      <c r="E209" s="354"/>
      <c r="F209" s="352"/>
      <c r="G209" s="321"/>
      <c r="H209" s="324"/>
      <c r="I209" s="139" t="s">
        <v>310</v>
      </c>
      <c r="J209" s="140" t="s">
        <v>311</v>
      </c>
      <c r="K209" s="202">
        <v>0.3</v>
      </c>
      <c r="L209" s="288">
        <v>2000564435</v>
      </c>
      <c r="M209" s="159"/>
      <c r="N209" s="160"/>
    </row>
    <row r="210" spans="1:14" ht="21" customHeight="1" x14ac:dyDescent="0.2">
      <c r="A210" s="335"/>
      <c r="B210" s="354"/>
      <c r="C210" s="354"/>
      <c r="D210" s="354"/>
      <c r="E210" s="354"/>
      <c r="F210" s="352"/>
      <c r="G210" s="321"/>
      <c r="H210" s="324"/>
      <c r="I210" s="139" t="s">
        <v>316</v>
      </c>
      <c r="J210" s="140" t="s">
        <v>7</v>
      </c>
      <c r="K210" s="202">
        <v>0.7</v>
      </c>
      <c r="L210" s="288">
        <v>2000249469</v>
      </c>
      <c r="M210" s="159"/>
      <c r="N210" s="160"/>
    </row>
    <row r="211" spans="1:14" ht="21" customHeight="1" x14ac:dyDescent="0.2">
      <c r="A211" s="335"/>
      <c r="B211" s="354"/>
      <c r="C211" s="354"/>
      <c r="D211" s="354"/>
      <c r="E211" s="354"/>
      <c r="F211" s="352"/>
      <c r="G211" s="321"/>
      <c r="H211" s="324"/>
      <c r="I211" s="139" t="s">
        <v>315</v>
      </c>
      <c r="J211" s="140" t="s">
        <v>7</v>
      </c>
      <c r="K211" s="202">
        <v>0.05</v>
      </c>
      <c r="L211" s="288">
        <v>2000243179</v>
      </c>
      <c r="M211" s="159"/>
      <c r="N211" s="160"/>
    </row>
    <row r="212" spans="1:14" ht="21" customHeight="1" x14ac:dyDescent="0.2">
      <c r="A212" s="335"/>
      <c r="B212" s="354"/>
      <c r="C212" s="354"/>
      <c r="D212" s="354"/>
      <c r="E212" s="354"/>
      <c r="F212" s="352"/>
      <c r="G212" s="321"/>
      <c r="H212" s="324"/>
      <c r="I212" s="173" t="s">
        <v>325</v>
      </c>
      <c r="J212" s="140" t="s">
        <v>6</v>
      </c>
      <c r="K212" s="202">
        <v>1</v>
      </c>
      <c r="L212" s="288">
        <v>2000005870</v>
      </c>
      <c r="M212" s="159"/>
      <c r="N212" s="160"/>
    </row>
    <row r="213" spans="1:14" ht="21" customHeight="1" x14ac:dyDescent="0.2">
      <c r="A213" s="335"/>
      <c r="B213" s="354"/>
      <c r="C213" s="354"/>
      <c r="D213" s="354"/>
      <c r="E213" s="354"/>
      <c r="F213" s="352"/>
      <c r="G213" s="321"/>
      <c r="H213" s="324"/>
      <c r="I213" s="173" t="s">
        <v>334</v>
      </c>
      <c r="J213" s="140" t="s">
        <v>6</v>
      </c>
      <c r="K213" s="202">
        <v>2</v>
      </c>
      <c r="L213" s="288">
        <v>2000449758</v>
      </c>
      <c r="M213" s="159"/>
      <c r="N213" s="160"/>
    </row>
    <row r="214" spans="1:14" ht="21" customHeight="1" x14ac:dyDescent="0.2">
      <c r="A214" s="336"/>
      <c r="B214" s="354"/>
      <c r="C214" s="354"/>
      <c r="D214" s="354"/>
      <c r="E214" s="354"/>
      <c r="F214" s="353"/>
      <c r="G214" s="322"/>
      <c r="H214" s="325"/>
      <c r="I214" s="139" t="s">
        <v>317</v>
      </c>
      <c r="J214" s="165" t="s">
        <v>6</v>
      </c>
      <c r="K214" s="204">
        <v>1</v>
      </c>
      <c r="L214" s="288">
        <v>2000698646</v>
      </c>
      <c r="M214" s="159"/>
      <c r="N214" s="160"/>
    </row>
    <row r="215" spans="1:14" ht="34.5" customHeight="1" x14ac:dyDescent="0.2">
      <c r="A215" s="334">
        <v>19</v>
      </c>
      <c r="B215" s="354"/>
      <c r="C215" s="354"/>
      <c r="D215" s="354"/>
      <c r="E215" s="354"/>
      <c r="F215" s="351" t="s">
        <v>241</v>
      </c>
      <c r="G215" s="320" t="s">
        <v>6</v>
      </c>
      <c r="H215" s="323">
        <v>1</v>
      </c>
      <c r="I215" s="225" t="s">
        <v>389</v>
      </c>
      <c r="J215" s="159" t="s">
        <v>6</v>
      </c>
      <c r="K215" s="204">
        <v>1</v>
      </c>
      <c r="L215" s="295">
        <v>2000609753</v>
      </c>
      <c r="M215" s="159"/>
      <c r="N215" s="160"/>
    </row>
    <row r="216" spans="1:14" ht="34.5" customHeight="1" x14ac:dyDescent="0.2">
      <c r="A216" s="335"/>
      <c r="B216" s="354"/>
      <c r="C216" s="354"/>
      <c r="D216" s="354"/>
      <c r="E216" s="354"/>
      <c r="F216" s="352"/>
      <c r="G216" s="321"/>
      <c r="H216" s="324"/>
      <c r="I216" s="212" t="s">
        <v>408</v>
      </c>
      <c r="J216" s="140" t="s">
        <v>6</v>
      </c>
      <c r="K216" s="202">
        <v>3</v>
      </c>
      <c r="L216" s="288">
        <v>2000190796</v>
      </c>
      <c r="M216" s="171"/>
      <c r="N216" s="172"/>
    </row>
    <row r="217" spans="1:14" ht="49.5" customHeight="1" x14ac:dyDescent="0.2">
      <c r="A217" s="335"/>
      <c r="B217" s="354"/>
      <c r="C217" s="354"/>
      <c r="D217" s="354"/>
      <c r="E217" s="354"/>
      <c r="F217" s="352"/>
      <c r="G217" s="321"/>
      <c r="H217" s="324"/>
      <c r="I217" s="212" t="s">
        <v>338</v>
      </c>
      <c r="J217" s="140" t="s">
        <v>7</v>
      </c>
      <c r="K217" s="202">
        <f>2*0.219*3.14*7.4*0.3</f>
        <v>3.0532104000000002</v>
      </c>
      <c r="L217" s="288">
        <v>2000577293</v>
      </c>
      <c r="M217" s="171"/>
      <c r="N217" s="172" t="s">
        <v>435</v>
      </c>
    </row>
    <row r="218" spans="1:14" ht="54" customHeight="1" x14ac:dyDescent="0.2">
      <c r="A218" s="335"/>
      <c r="B218" s="354"/>
      <c r="C218" s="354"/>
      <c r="D218" s="354"/>
      <c r="E218" s="354"/>
      <c r="F218" s="352"/>
      <c r="G218" s="321"/>
      <c r="H218" s="324"/>
      <c r="I218" s="212" t="s">
        <v>339</v>
      </c>
      <c r="J218" s="140" t="s">
        <v>7</v>
      </c>
      <c r="K218" s="202">
        <f>2*0.219*3.14*7.4*0.7</f>
        <v>7.1241576000000002</v>
      </c>
      <c r="L218" s="288">
        <v>2000725747</v>
      </c>
      <c r="M218" s="171"/>
      <c r="N218" s="172" t="s">
        <v>436</v>
      </c>
    </row>
    <row r="219" spans="1:14" ht="51.75" customHeight="1" x14ac:dyDescent="0.2">
      <c r="A219" s="335"/>
      <c r="B219" s="354"/>
      <c r="C219" s="354"/>
      <c r="D219" s="354"/>
      <c r="E219" s="354"/>
      <c r="F219" s="352"/>
      <c r="G219" s="321"/>
      <c r="H219" s="324"/>
      <c r="I219" s="146" t="s">
        <v>350</v>
      </c>
      <c r="J219" s="140" t="s">
        <v>97</v>
      </c>
      <c r="K219" s="147">
        <f>2*(0.219*3.14)*1.156*2.15/1000</f>
        <v>3.418220328E-3</v>
      </c>
      <c r="L219" s="289">
        <v>2000277735</v>
      </c>
      <c r="M219" s="171"/>
      <c r="N219" s="172" t="s">
        <v>399</v>
      </c>
    </row>
    <row r="220" spans="1:14" ht="63" customHeight="1" x14ac:dyDescent="0.2">
      <c r="A220" s="336"/>
      <c r="B220" s="354"/>
      <c r="C220" s="354"/>
      <c r="D220" s="354"/>
      <c r="E220" s="354"/>
      <c r="F220" s="353"/>
      <c r="G220" s="322"/>
      <c r="H220" s="325"/>
      <c r="I220" s="146" t="s">
        <v>351</v>
      </c>
      <c r="J220" s="140" t="s">
        <v>7</v>
      </c>
      <c r="K220" s="202">
        <f>2*(0.219*3.14)*0.694</f>
        <v>0.95447207999999994</v>
      </c>
      <c r="L220" s="289">
        <v>2000022336</v>
      </c>
      <c r="M220" s="171"/>
      <c r="N220" s="172" t="s">
        <v>400</v>
      </c>
    </row>
    <row r="221" spans="1:14" ht="45" customHeight="1" x14ac:dyDescent="0.2">
      <c r="A221" s="240">
        <v>5</v>
      </c>
      <c r="B221" s="309" t="s">
        <v>246</v>
      </c>
      <c r="C221" s="310"/>
      <c r="D221" s="310"/>
      <c r="E221" s="310"/>
      <c r="F221" s="310"/>
      <c r="G221" s="310"/>
      <c r="H221" s="310"/>
      <c r="I221" s="253"/>
      <c r="J221" s="253"/>
      <c r="K221" s="253"/>
      <c r="L221" s="293"/>
      <c r="M221" s="95"/>
      <c r="N221" s="279"/>
    </row>
    <row r="222" spans="1:14" ht="30.75" customHeight="1" x14ac:dyDescent="0.2">
      <c r="A222" s="341">
        <v>21</v>
      </c>
      <c r="B222" s="314">
        <v>200284249</v>
      </c>
      <c r="C222" s="314" t="s">
        <v>225</v>
      </c>
      <c r="D222" s="314" t="s">
        <v>224</v>
      </c>
      <c r="E222" s="314" t="s">
        <v>229</v>
      </c>
      <c r="F222" s="351" t="s">
        <v>247</v>
      </c>
      <c r="G222" s="320" t="s">
        <v>6</v>
      </c>
      <c r="H222" s="323">
        <v>1</v>
      </c>
      <c r="I222" s="146" t="s">
        <v>369</v>
      </c>
      <c r="J222" s="185" t="s">
        <v>361</v>
      </c>
      <c r="K222" s="204">
        <v>1</v>
      </c>
      <c r="L222" s="295">
        <v>2000539093</v>
      </c>
      <c r="M222" s="122"/>
      <c r="N222" s="149"/>
    </row>
    <row r="223" spans="1:14" ht="20.25" customHeight="1" x14ac:dyDescent="0.2">
      <c r="A223" s="342"/>
      <c r="B223" s="315"/>
      <c r="C223" s="315"/>
      <c r="D223" s="315"/>
      <c r="E223" s="315"/>
      <c r="F223" s="352"/>
      <c r="G223" s="321"/>
      <c r="H223" s="324"/>
      <c r="I223" s="225" t="s">
        <v>370</v>
      </c>
      <c r="J223" s="185" t="s">
        <v>361</v>
      </c>
      <c r="K223" s="204">
        <v>1</v>
      </c>
      <c r="L223" s="295">
        <v>2000539111</v>
      </c>
      <c r="M223" s="122"/>
      <c r="N223" s="149"/>
    </row>
    <row r="224" spans="1:14" ht="20.25" customHeight="1" x14ac:dyDescent="0.2">
      <c r="A224" s="342"/>
      <c r="B224" s="315"/>
      <c r="C224" s="315"/>
      <c r="D224" s="315"/>
      <c r="E224" s="315"/>
      <c r="F224" s="352"/>
      <c r="G224" s="321"/>
      <c r="H224" s="324"/>
      <c r="I224" s="146" t="s">
        <v>371</v>
      </c>
      <c r="J224" s="227" t="s">
        <v>6</v>
      </c>
      <c r="K224" s="152">
        <v>2</v>
      </c>
      <c r="L224" s="289">
        <v>2000028645</v>
      </c>
      <c r="M224" s="122"/>
      <c r="N224" s="149"/>
    </row>
    <row r="225" spans="1:14" ht="30.75" customHeight="1" x14ac:dyDescent="0.2">
      <c r="A225" s="342"/>
      <c r="B225" s="315"/>
      <c r="C225" s="315"/>
      <c r="D225" s="315"/>
      <c r="E225" s="315"/>
      <c r="F225" s="352"/>
      <c r="G225" s="321"/>
      <c r="H225" s="324"/>
      <c r="I225" s="139" t="s">
        <v>312</v>
      </c>
      <c r="J225" s="140" t="s">
        <v>123</v>
      </c>
      <c r="K225" s="202">
        <v>0.5</v>
      </c>
      <c r="L225" s="288">
        <v>2000648317</v>
      </c>
      <c r="M225" s="122"/>
      <c r="N225" s="149"/>
    </row>
    <row r="226" spans="1:14" ht="20.25" customHeight="1" x14ac:dyDescent="0.2">
      <c r="A226" s="342"/>
      <c r="B226" s="315"/>
      <c r="C226" s="315"/>
      <c r="D226" s="315"/>
      <c r="E226" s="315"/>
      <c r="F226" s="352"/>
      <c r="G226" s="321"/>
      <c r="H226" s="324"/>
      <c r="I226" s="139" t="s">
        <v>313</v>
      </c>
      <c r="J226" s="140" t="s">
        <v>7</v>
      </c>
      <c r="K226" s="202">
        <v>0.25</v>
      </c>
      <c r="L226" s="288">
        <v>2000277066</v>
      </c>
      <c r="M226" s="122"/>
      <c r="N226" s="149"/>
    </row>
    <row r="227" spans="1:14" ht="20.25" customHeight="1" x14ac:dyDescent="0.2">
      <c r="A227" s="342"/>
      <c r="B227" s="315"/>
      <c r="C227" s="315"/>
      <c r="D227" s="315"/>
      <c r="E227" s="315"/>
      <c r="F227" s="352"/>
      <c r="G227" s="321"/>
      <c r="H227" s="324"/>
      <c r="I227" s="139" t="s">
        <v>310</v>
      </c>
      <c r="J227" s="140" t="s">
        <v>311</v>
      </c>
      <c r="K227" s="202">
        <v>0.3</v>
      </c>
      <c r="L227" s="288">
        <v>2000564435</v>
      </c>
      <c r="M227" s="122"/>
      <c r="N227" s="149"/>
    </row>
    <row r="228" spans="1:14" ht="20.25" customHeight="1" x14ac:dyDescent="0.2">
      <c r="A228" s="342"/>
      <c r="B228" s="315"/>
      <c r="C228" s="315"/>
      <c r="D228" s="315"/>
      <c r="E228" s="315"/>
      <c r="F228" s="352"/>
      <c r="G228" s="321"/>
      <c r="H228" s="324"/>
      <c r="I228" s="139" t="s">
        <v>316</v>
      </c>
      <c r="J228" s="140" t="s">
        <v>7</v>
      </c>
      <c r="K228" s="202">
        <v>0.7</v>
      </c>
      <c r="L228" s="288">
        <v>2000249469</v>
      </c>
      <c r="M228" s="122"/>
      <c r="N228" s="149"/>
    </row>
    <row r="229" spans="1:14" ht="20.25" customHeight="1" x14ac:dyDescent="0.2">
      <c r="A229" s="342"/>
      <c r="B229" s="315"/>
      <c r="C229" s="315"/>
      <c r="D229" s="315"/>
      <c r="E229" s="315"/>
      <c r="F229" s="352"/>
      <c r="G229" s="321"/>
      <c r="H229" s="324"/>
      <c r="I229" s="139" t="s">
        <v>315</v>
      </c>
      <c r="J229" s="140" t="s">
        <v>7</v>
      </c>
      <c r="K229" s="202">
        <v>0.05</v>
      </c>
      <c r="L229" s="288">
        <v>2000243179</v>
      </c>
      <c r="M229" s="122"/>
      <c r="N229" s="149"/>
    </row>
    <row r="230" spans="1:14" ht="20.25" customHeight="1" x14ac:dyDescent="0.2">
      <c r="A230" s="342"/>
      <c r="B230" s="315"/>
      <c r="C230" s="315"/>
      <c r="D230" s="315"/>
      <c r="E230" s="315"/>
      <c r="F230" s="352"/>
      <c r="G230" s="321"/>
      <c r="H230" s="324"/>
      <c r="I230" s="173" t="s">
        <v>324</v>
      </c>
      <c r="J230" s="140" t="s">
        <v>6</v>
      </c>
      <c r="K230" s="202">
        <v>1</v>
      </c>
      <c r="L230" s="288">
        <v>2000003267</v>
      </c>
      <c r="M230" s="122"/>
      <c r="N230" s="149"/>
    </row>
    <row r="231" spans="1:14" ht="20.25" customHeight="1" x14ac:dyDescent="0.2">
      <c r="A231" s="342"/>
      <c r="B231" s="315"/>
      <c r="C231" s="315"/>
      <c r="D231" s="315"/>
      <c r="E231" s="315"/>
      <c r="F231" s="352"/>
      <c r="G231" s="321"/>
      <c r="H231" s="324"/>
      <c r="I231" s="173" t="s">
        <v>333</v>
      </c>
      <c r="J231" s="140" t="s">
        <v>6</v>
      </c>
      <c r="K231" s="202">
        <v>2</v>
      </c>
      <c r="L231" s="288">
        <v>2000116475</v>
      </c>
      <c r="M231" s="122"/>
      <c r="N231" s="149"/>
    </row>
    <row r="232" spans="1:14" ht="20.25" customHeight="1" x14ac:dyDescent="0.2">
      <c r="A232" s="342"/>
      <c r="B232" s="315"/>
      <c r="C232" s="315"/>
      <c r="D232" s="315"/>
      <c r="E232" s="315"/>
      <c r="F232" s="352"/>
      <c r="G232" s="321"/>
      <c r="H232" s="324"/>
      <c r="I232" s="139" t="s">
        <v>314</v>
      </c>
      <c r="J232" s="140" t="s">
        <v>7</v>
      </c>
      <c r="K232" s="202">
        <v>0.02</v>
      </c>
      <c r="L232" s="288">
        <v>2000650887</v>
      </c>
      <c r="M232" s="122"/>
      <c r="N232" s="149"/>
    </row>
    <row r="233" spans="1:14" ht="20.25" customHeight="1" x14ac:dyDescent="0.2">
      <c r="A233" s="343"/>
      <c r="B233" s="315"/>
      <c r="C233" s="315"/>
      <c r="D233" s="315"/>
      <c r="E233" s="315"/>
      <c r="F233" s="353"/>
      <c r="G233" s="322"/>
      <c r="H233" s="325"/>
      <c r="I233" s="139" t="s">
        <v>317</v>
      </c>
      <c r="J233" s="165" t="s">
        <v>6</v>
      </c>
      <c r="K233" s="204">
        <v>1</v>
      </c>
      <c r="L233" s="288">
        <v>2000698646</v>
      </c>
      <c r="M233" s="122"/>
      <c r="N233" s="149"/>
    </row>
    <row r="234" spans="1:14" ht="34.5" customHeight="1" x14ac:dyDescent="0.2">
      <c r="A234" s="341">
        <v>22</v>
      </c>
      <c r="B234" s="315"/>
      <c r="C234" s="315"/>
      <c r="D234" s="315"/>
      <c r="E234" s="315"/>
      <c r="F234" s="404" t="s">
        <v>248</v>
      </c>
      <c r="G234" s="329" t="s">
        <v>6</v>
      </c>
      <c r="H234" s="323">
        <v>1</v>
      </c>
      <c r="I234" s="139" t="s">
        <v>312</v>
      </c>
      <c r="J234" s="140" t="s">
        <v>123</v>
      </c>
      <c r="K234" s="202">
        <v>0.5</v>
      </c>
      <c r="L234" s="288">
        <v>2000648317</v>
      </c>
      <c r="M234" s="122"/>
      <c r="N234" s="149"/>
    </row>
    <row r="235" spans="1:14" ht="23.25" customHeight="1" x14ac:dyDescent="0.2">
      <c r="A235" s="342"/>
      <c r="B235" s="315"/>
      <c r="C235" s="315"/>
      <c r="D235" s="315"/>
      <c r="E235" s="315"/>
      <c r="F235" s="404"/>
      <c r="G235" s="329"/>
      <c r="H235" s="324"/>
      <c r="I235" s="139" t="s">
        <v>313</v>
      </c>
      <c r="J235" s="140" t="s">
        <v>7</v>
      </c>
      <c r="K235" s="202">
        <v>0.25</v>
      </c>
      <c r="L235" s="288">
        <v>2000277066</v>
      </c>
      <c r="M235" s="122"/>
      <c r="N235" s="149"/>
    </row>
    <row r="236" spans="1:14" ht="23.25" customHeight="1" x14ac:dyDescent="0.2">
      <c r="A236" s="342"/>
      <c r="B236" s="315"/>
      <c r="C236" s="315"/>
      <c r="D236" s="315"/>
      <c r="E236" s="315"/>
      <c r="F236" s="404"/>
      <c r="G236" s="329"/>
      <c r="H236" s="324"/>
      <c r="I236" s="139" t="s">
        <v>310</v>
      </c>
      <c r="J236" s="140" t="s">
        <v>311</v>
      </c>
      <c r="K236" s="202">
        <v>0.3</v>
      </c>
      <c r="L236" s="288">
        <v>2000564435</v>
      </c>
      <c r="M236" s="122"/>
      <c r="N236" s="149"/>
    </row>
    <row r="237" spans="1:14" ht="23.25" customHeight="1" x14ac:dyDescent="0.2">
      <c r="A237" s="342"/>
      <c r="B237" s="315"/>
      <c r="C237" s="315"/>
      <c r="D237" s="315"/>
      <c r="E237" s="315"/>
      <c r="F237" s="404"/>
      <c r="G237" s="329"/>
      <c r="H237" s="324"/>
      <c r="I237" s="139" t="s">
        <v>315</v>
      </c>
      <c r="J237" s="140" t="s">
        <v>7</v>
      </c>
      <c r="K237" s="202">
        <v>0.05</v>
      </c>
      <c r="L237" s="288">
        <v>2000243179</v>
      </c>
      <c r="M237" s="122"/>
      <c r="N237" s="149"/>
    </row>
    <row r="238" spans="1:14" ht="23.25" customHeight="1" x14ac:dyDescent="0.2">
      <c r="A238" s="342"/>
      <c r="B238" s="315"/>
      <c r="C238" s="315"/>
      <c r="D238" s="315"/>
      <c r="E238" s="315"/>
      <c r="F238" s="404"/>
      <c r="G238" s="329"/>
      <c r="H238" s="324"/>
      <c r="I238" s="139" t="s">
        <v>372</v>
      </c>
      <c r="J238" s="140" t="s">
        <v>361</v>
      </c>
      <c r="K238" s="202">
        <v>1</v>
      </c>
      <c r="L238" s="289">
        <v>2000539089</v>
      </c>
      <c r="M238" s="122"/>
      <c r="N238" s="149"/>
    </row>
    <row r="239" spans="1:14" ht="23.25" customHeight="1" x14ac:dyDescent="0.2">
      <c r="A239" s="342"/>
      <c r="B239" s="315"/>
      <c r="C239" s="315"/>
      <c r="D239" s="315"/>
      <c r="E239" s="315"/>
      <c r="F239" s="404"/>
      <c r="G239" s="329"/>
      <c r="H239" s="324"/>
      <c r="I239" s="139" t="s">
        <v>348</v>
      </c>
      <c r="J239" s="140" t="s">
        <v>7</v>
      </c>
      <c r="K239" s="202">
        <v>0.89</v>
      </c>
      <c r="L239" s="288">
        <v>2000068478</v>
      </c>
      <c r="M239" s="122"/>
      <c r="N239" s="149"/>
    </row>
    <row r="240" spans="1:14" ht="23.25" customHeight="1" x14ac:dyDescent="0.2">
      <c r="A240" s="342"/>
      <c r="B240" s="315"/>
      <c r="C240" s="315"/>
      <c r="D240" s="315"/>
      <c r="E240" s="315"/>
      <c r="F240" s="404"/>
      <c r="G240" s="329"/>
      <c r="H240" s="324"/>
      <c r="I240" s="139" t="s">
        <v>346</v>
      </c>
      <c r="J240" s="140" t="s">
        <v>7</v>
      </c>
      <c r="K240" s="202">
        <v>7.0000000000000007E-2</v>
      </c>
      <c r="L240" s="288">
        <v>2000068474</v>
      </c>
      <c r="M240" s="122"/>
      <c r="N240" s="149"/>
    </row>
    <row r="241" spans="1:14" ht="23.25" customHeight="1" x14ac:dyDescent="0.2">
      <c r="A241" s="343"/>
      <c r="B241" s="315"/>
      <c r="C241" s="315"/>
      <c r="D241" s="315"/>
      <c r="E241" s="315"/>
      <c r="F241" s="404"/>
      <c r="G241" s="329"/>
      <c r="H241" s="324"/>
      <c r="I241" s="139" t="s">
        <v>337</v>
      </c>
      <c r="J241" s="140" t="s">
        <v>7</v>
      </c>
      <c r="K241" s="202">
        <v>1</v>
      </c>
      <c r="L241" s="288">
        <v>2000033111</v>
      </c>
      <c r="M241" s="122"/>
      <c r="N241" s="149"/>
    </row>
    <row r="242" spans="1:14" ht="23.25" customHeight="1" x14ac:dyDescent="0.2">
      <c r="A242" s="341">
        <v>23</v>
      </c>
      <c r="B242" s="315"/>
      <c r="C242" s="315"/>
      <c r="D242" s="315"/>
      <c r="E242" s="315"/>
      <c r="F242" s="351" t="s">
        <v>249</v>
      </c>
      <c r="G242" s="320" t="s">
        <v>6</v>
      </c>
      <c r="H242" s="348">
        <v>1</v>
      </c>
      <c r="I242" s="139" t="s">
        <v>323</v>
      </c>
      <c r="J242" s="140" t="s">
        <v>6</v>
      </c>
      <c r="K242" s="305">
        <v>1</v>
      </c>
      <c r="L242" s="288">
        <v>2000011573</v>
      </c>
      <c r="M242" s="122"/>
      <c r="N242" s="149"/>
    </row>
    <row r="243" spans="1:14" ht="23.25" customHeight="1" x14ac:dyDescent="0.2">
      <c r="A243" s="342"/>
      <c r="B243" s="315"/>
      <c r="C243" s="315"/>
      <c r="D243" s="315"/>
      <c r="E243" s="315"/>
      <c r="F243" s="352"/>
      <c r="G243" s="321"/>
      <c r="H243" s="349"/>
      <c r="I243" s="139" t="s">
        <v>337</v>
      </c>
      <c r="J243" s="140" t="s">
        <v>7</v>
      </c>
      <c r="K243" s="305">
        <v>1</v>
      </c>
      <c r="L243" s="288">
        <v>2000033111</v>
      </c>
      <c r="M243" s="122"/>
      <c r="N243" s="149"/>
    </row>
    <row r="244" spans="1:14" ht="23.25" customHeight="1" x14ac:dyDescent="0.2">
      <c r="A244" s="342"/>
      <c r="B244" s="315"/>
      <c r="C244" s="315"/>
      <c r="D244" s="315"/>
      <c r="E244" s="315"/>
      <c r="F244" s="352"/>
      <c r="G244" s="321"/>
      <c r="H244" s="349"/>
      <c r="I244" s="139" t="s">
        <v>315</v>
      </c>
      <c r="J244" s="140" t="s">
        <v>7</v>
      </c>
      <c r="K244" s="305">
        <v>0.1</v>
      </c>
      <c r="L244" s="288">
        <v>2000243179</v>
      </c>
      <c r="M244" s="122"/>
      <c r="N244" s="149"/>
    </row>
    <row r="245" spans="1:14" ht="23.25" customHeight="1" x14ac:dyDescent="0.2">
      <c r="A245" s="342"/>
      <c r="B245" s="315"/>
      <c r="C245" s="315"/>
      <c r="D245" s="315"/>
      <c r="E245" s="315"/>
      <c r="F245" s="352"/>
      <c r="G245" s="321"/>
      <c r="H245" s="349"/>
      <c r="I245" s="139" t="s">
        <v>344</v>
      </c>
      <c r="J245" s="140" t="s">
        <v>7</v>
      </c>
      <c r="K245" s="305">
        <v>4.2</v>
      </c>
      <c r="L245" s="288">
        <v>2000068311</v>
      </c>
      <c r="M245" s="122"/>
      <c r="N245" s="149"/>
    </row>
    <row r="246" spans="1:14" ht="27" customHeight="1" x14ac:dyDescent="0.2">
      <c r="A246" s="343"/>
      <c r="B246" s="316"/>
      <c r="C246" s="316"/>
      <c r="D246" s="316"/>
      <c r="E246" s="316"/>
      <c r="F246" s="353"/>
      <c r="G246" s="322"/>
      <c r="H246" s="350"/>
      <c r="I246" s="139" t="s">
        <v>347</v>
      </c>
      <c r="J246" s="140" t="s">
        <v>7</v>
      </c>
      <c r="K246" s="305">
        <v>1.1000000000000001</v>
      </c>
      <c r="L246" s="288">
        <v>2000002414</v>
      </c>
      <c r="M246" s="122"/>
      <c r="N246" s="149"/>
    </row>
    <row r="247" spans="1:14" ht="45" customHeight="1" x14ac:dyDescent="0.2">
      <c r="A247" s="240">
        <v>6</v>
      </c>
      <c r="B247" s="309" t="s">
        <v>242</v>
      </c>
      <c r="C247" s="310"/>
      <c r="D247" s="310"/>
      <c r="E247" s="310"/>
      <c r="F247" s="310"/>
      <c r="G247" s="310"/>
      <c r="H247" s="310"/>
      <c r="I247" s="253"/>
      <c r="J247" s="253"/>
      <c r="K247" s="253"/>
      <c r="L247" s="293"/>
      <c r="M247" s="95"/>
      <c r="N247" s="279"/>
    </row>
    <row r="248" spans="1:14" ht="25.5" customHeight="1" x14ac:dyDescent="0.2">
      <c r="A248" s="341">
        <v>24</v>
      </c>
      <c r="B248" s="362">
        <v>200284249</v>
      </c>
      <c r="C248" s="362" t="s">
        <v>225</v>
      </c>
      <c r="D248" s="362" t="s">
        <v>224</v>
      </c>
      <c r="E248" s="362" t="s">
        <v>229</v>
      </c>
      <c r="F248" s="351" t="s">
        <v>243</v>
      </c>
      <c r="G248" s="320" t="s">
        <v>6</v>
      </c>
      <c r="H248" s="323">
        <v>1</v>
      </c>
      <c r="I248" s="146" t="s">
        <v>369</v>
      </c>
      <c r="J248" s="185" t="s">
        <v>361</v>
      </c>
      <c r="K248" s="204">
        <v>1</v>
      </c>
      <c r="L248" s="295">
        <v>2000539093</v>
      </c>
      <c r="M248" s="122"/>
      <c r="N248" s="149"/>
    </row>
    <row r="249" spans="1:14" ht="20.25" customHeight="1" x14ac:dyDescent="0.2">
      <c r="A249" s="342"/>
      <c r="B249" s="354"/>
      <c r="C249" s="354"/>
      <c r="D249" s="354"/>
      <c r="E249" s="354"/>
      <c r="F249" s="352"/>
      <c r="G249" s="321"/>
      <c r="H249" s="324"/>
      <c r="I249" s="225" t="s">
        <v>370</v>
      </c>
      <c r="J249" s="185" t="s">
        <v>361</v>
      </c>
      <c r="K249" s="204">
        <v>1</v>
      </c>
      <c r="L249" s="295">
        <v>2000539111</v>
      </c>
      <c r="M249" s="122"/>
      <c r="N249" s="149"/>
    </row>
    <row r="250" spans="1:14" ht="20.25" customHeight="1" x14ac:dyDescent="0.2">
      <c r="A250" s="342"/>
      <c r="B250" s="354"/>
      <c r="C250" s="354"/>
      <c r="D250" s="354"/>
      <c r="E250" s="354"/>
      <c r="F250" s="352"/>
      <c r="G250" s="321"/>
      <c r="H250" s="324"/>
      <c r="I250" s="146" t="s">
        <v>373</v>
      </c>
      <c r="J250" s="227" t="s">
        <v>6</v>
      </c>
      <c r="K250" s="152">
        <v>2</v>
      </c>
      <c r="L250" s="289">
        <v>2000581310</v>
      </c>
      <c r="M250" s="122"/>
      <c r="N250" s="149"/>
    </row>
    <row r="251" spans="1:14" ht="30.75" customHeight="1" x14ac:dyDescent="0.2">
      <c r="A251" s="342"/>
      <c r="B251" s="354"/>
      <c r="C251" s="354"/>
      <c r="D251" s="354"/>
      <c r="E251" s="354"/>
      <c r="F251" s="352"/>
      <c r="G251" s="321"/>
      <c r="H251" s="324"/>
      <c r="I251" s="139" t="s">
        <v>312</v>
      </c>
      <c r="J251" s="140" t="s">
        <v>123</v>
      </c>
      <c r="K251" s="202">
        <v>0.5</v>
      </c>
      <c r="L251" s="288">
        <v>2000648317</v>
      </c>
      <c r="M251" s="122"/>
      <c r="N251" s="149"/>
    </row>
    <row r="252" spans="1:14" ht="20.25" customHeight="1" x14ac:dyDescent="0.2">
      <c r="A252" s="342"/>
      <c r="B252" s="354"/>
      <c r="C252" s="354"/>
      <c r="D252" s="354"/>
      <c r="E252" s="354"/>
      <c r="F252" s="352"/>
      <c r="G252" s="321"/>
      <c r="H252" s="324"/>
      <c r="I252" s="139"/>
      <c r="J252" s="140" t="s">
        <v>7</v>
      </c>
      <c r="K252" s="202">
        <v>0.25</v>
      </c>
      <c r="L252" s="288">
        <v>2000277066</v>
      </c>
      <c r="M252" s="122"/>
      <c r="N252" s="149"/>
    </row>
    <row r="253" spans="1:14" ht="20.25" customHeight="1" x14ac:dyDescent="0.2">
      <c r="A253" s="342"/>
      <c r="B253" s="354"/>
      <c r="C253" s="354"/>
      <c r="D253" s="354"/>
      <c r="E253" s="354"/>
      <c r="F253" s="352"/>
      <c r="G253" s="321"/>
      <c r="H253" s="324"/>
      <c r="I253" s="139" t="s">
        <v>310</v>
      </c>
      <c r="J253" s="140" t="s">
        <v>311</v>
      </c>
      <c r="K253" s="202">
        <v>0.3</v>
      </c>
      <c r="L253" s="288">
        <v>2000564435</v>
      </c>
      <c r="M253" s="122"/>
      <c r="N253" s="149"/>
    </row>
    <row r="254" spans="1:14" ht="20.25" customHeight="1" x14ac:dyDescent="0.2">
      <c r="A254" s="342"/>
      <c r="B254" s="354"/>
      <c r="C254" s="354"/>
      <c r="D254" s="354"/>
      <c r="E254" s="354"/>
      <c r="F254" s="352"/>
      <c r="G254" s="321"/>
      <c r="H254" s="324"/>
      <c r="I254" s="139" t="s">
        <v>316</v>
      </c>
      <c r="J254" s="140" t="s">
        <v>7</v>
      </c>
      <c r="K254" s="202">
        <v>0.7</v>
      </c>
      <c r="L254" s="288">
        <v>2000249469</v>
      </c>
      <c r="M254" s="122"/>
      <c r="N254" s="149"/>
    </row>
    <row r="255" spans="1:14" ht="20.25" customHeight="1" x14ac:dyDescent="0.2">
      <c r="A255" s="342"/>
      <c r="B255" s="354"/>
      <c r="C255" s="354"/>
      <c r="D255" s="354"/>
      <c r="E255" s="354"/>
      <c r="F255" s="352"/>
      <c r="G255" s="321"/>
      <c r="H255" s="324"/>
      <c r="I255" s="139" t="s">
        <v>315</v>
      </c>
      <c r="J255" s="140" t="s">
        <v>7</v>
      </c>
      <c r="K255" s="202">
        <v>0.05</v>
      </c>
      <c r="L255" s="288">
        <v>2000243179</v>
      </c>
      <c r="M255" s="122"/>
      <c r="N255" s="149"/>
    </row>
    <row r="256" spans="1:14" ht="20.25" customHeight="1" x14ac:dyDescent="0.2">
      <c r="A256" s="342"/>
      <c r="B256" s="354"/>
      <c r="C256" s="354"/>
      <c r="D256" s="354"/>
      <c r="E256" s="354"/>
      <c r="F256" s="352"/>
      <c r="G256" s="321"/>
      <c r="H256" s="324"/>
      <c r="I256" s="139" t="s">
        <v>314</v>
      </c>
      <c r="J256" s="140" t="s">
        <v>7</v>
      </c>
      <c r="K256" s="202">
        <v>0.02</v>
      </c>
      <c r="L256" s="288">
        <v>2000650887</v>
      </c>
      <c r="M256" s="122"/>
      <c r="N256" s="149"/>
    </row>
    <row r="257" spans="1:14" ht="20.25" customHeight="1" x14ac:dyDescent="0.2">
      <c r="A257" s="342"/>
      <c r="B257" s="354"/>
      <c r="C257" s="354"/>
      <c r="D257" s="354"/>
      <c r="E257" s="354"/>
      <c r="F257" s="352"/>
      <c r="G257" s="321"/>
      <c r="H257" s="324"/>
      <c r="I257" s="139" t="s">
        <v>317</v>
      </c>
      <c r="J257" s="165" t="s">
        <v>6</v>
      </c>
      <c r="K257" s="204">
        <v>1</v>
      </c>
      <c r="L257" s="288">
        <v>2000698646</v>
      </c>
      <c r="M257" s="122"/>
      <c r="N257" s="149"/>
    </row>
    <row r="258" spans="1:14" ht="20.25" customHeight="1" x14ac:dyDescent="0.2">
      <c r="A258" s="342"/>
      <c r="B258" s="354"/>
      <c r="C258" s="354"/>
      <c r="D258" s="354"/>
      <c r="E258" s="354"/>
      <c r="F258" s="352"/>
      <c r="G258" s="321"/>
      <c r="H258" s="324"/>
      <c r="I258" s="173" t="s">
        <v>324</v>
      </c>
      <c r="J258" s="140" t="s">
        <v>6</v>
      </c>
      <c r="K258" s="204">
        <v>1</v>
      </c>
      <c r="L258" s="288">
        <v>2000003267</v>
      </c>
      <c r="M258" s="122"/>
      <c r="N258" s="149"/>
    </row>
    <row r="259" spans="1:14" ht="20.25" customHeight="1" x14ac:dyDescent="0.2">
      <c r="A259" s="343"/>
      <c r="B259" s="354"/>
      <c r="C259" s="354"/>
      <c r="D259" s="354"/>
      <c r="E259" s="354"/>
      <c r="F259" s="353"/>
      <c r="G259" s="322"/>
      <c r="H259" s="325"/>
      <c r="I259" s="173" t="s">
        <v>333</v>
      </c>
      <c r="J259" s="140" t="s">
        <v>6</v>
      </c>
      <c r="K259" s="204">
        <v>2</v>
      </c>
      <c r="L259" s="288">
        <v>2000116475</v>
      </c>
      <c r="M259" s="122"/>
      <c r="N259" s="149"/>
    </row>
    <row r="260" spans="1:14" ht="33" customHeight="1" x14ac:dyDescent="0.2">
      <c r="A260" s="341">
        <v>25</v>
      </c>
      <c r="B260" s="354"/>
      <c r="C260" s="354"/>
      <c r="D260" s="354"/>
      <c r="E260" s="354"/>
      <c r="F260" s="351" t="s">
        <v>244</v>
      </c>
      <c r="G260" s="320" t="s">
        <v>6</v>
      </c>
      <c r="H260" s="323">
        <v>1</v>
      </c>
      <c r="I260" s="139" t="s">
        <v>312</v>
      </c>
      <c r="J260" s="140" t="s">
        <v>123</v>
      </c>
      <c r="K260" s="202">
        <v>0.5</v>
      </c>
      <c r="L260" s="288">
        <v>2000648317</v>
      </c>
      <c r="M260" s="122"/>
      <c r="N260" s="149"/>
    </row>
    <row r="261" spans="1:14" ht="19.5" customHeight="1" x14ac:dyDescent="0.2">
      <c r="A261" s="342"/>
      <c r="B261" s="354"/>
      <c r="C261" s="354"/>
      <c r="D261" s="354"/>
      <c r="E261" s="354"/>
      <c r="F261" s="352"/>
      <c r="G261" s="321"/>
      <c r="H261" s="324"/>
      <c r="I261" s="139" t="s">
        <v>313</v>
      </c>
      <c r="J261" s="140" t="s">
        <v>7</v>
      </c>
      <c r="K261" s="202">
        <v>0.25</v>
      </c>
      <c r="L261" s="288">
        <v>2000277066</v>
      </c>
      <c r="M261" s="122"/>
      <c r="N261" s="149"/>
    </row>
    <row r="262" spans="1:14" ht="19.5" customHeight="1" x14ac:dyDescent="0.2">
      <c r="A262" s="342"/>
      <c r="B262" s="354"/>
      <c r="C262" s="354"/>
      <c r="D262" s="354"/>
      <c r="E262" s="354"/>
      <c r="F262" s="352"/>
      <c r="G262" s="321"/>
      <c r="H262" s="324"/>
      <c r="I262" s="139" t="s">
        <v>310</v>
      </c>
      <c r="J262" s="140" t="s">
        <v>311</v>
      </c>
      <c r="K262" s="202">
        <v>0.3</v>
      </c>
      <c r="L262" s="288">
        <v>2000564435</v>
      </c>
      <c r="M262" s="122"/>
      <c r="N262" s="149"/>
    </row>
    <row r="263" spans="1:14" ht="19.5" customHeight="1" x14ac:dyDescent="0.2">
      <c r="A263" s="342"/>
      <c r="B263" s="354"/>
      <c r="C263" s="354"/>
      <c r="D263" s="354"/>
      <c r="E263" s="354"/>
      <c r="F263" s="352"/>
      <c r="G263" s="321"/>
      <c r="H263" s="324"/>
      <c r="I263" s="139" t="s">
        <v>315</v>
      </c>
      <c r="J263" s="140" t="s">
        <v>7</v>
      </c>
      <c r="K263" s="202">
        <v>0.05</v>
      </c>
      <c r="L263" s="288">
        <v>2000243179</v>
      </c>
      <c r="M263" s="122"/>
      <c r="N263" s="149"/>
    </row>
    <row r="264" spans="1:14" ht="19.5" customHeight="1" x14ac:dyDescent="0.2">
      <c r="A264" s="343"/>
      <c r="B264" s="354"/>
      <c r="C264" s="354"/>
      <c r="D264" s="354"/>
      <c r="E264" s="354"/>
      <c r="F264" s="353"/>
      <c r="G264" s="322"/>
      <c r="H264" s="325"/>
      <c r="I264" s="146" t="s">
        <v>369</v>
      </c>
      <c r="J264" s="185" t="s">
        <v>361</v>
      </c>
      <c r="K264" s="204">
        <v>1</v>
      </c>
      <c r="L264" s="295">
        <v>2000539093</v>
      </c>
      <c r="M264" s="122"/>
      <c r="N264" s="149"/>
    </row>
    <row r="265" spans="1:14" ht="29.25" customHeight="1" x14ac:dyDescent="0.2">
      <c r="A265" s="341">
        <v>26</v>
      </c>
      <c r="B265" s="354"/>
      <c r="C265" s="354"/>
      <c r="D265" s="354"/>
      <c r="E265" s="354"/>
      <c r="F265" s="351" t="s">
        <v>245</v>
      </c>
      <c r="G265" s="320" t="s">
        <v>6</v>
      </c>
      <c r="H265" s="323">
        <v>2</v>
      </c>
      <c r="I265" s="146" t="s">
        <v>369</v>
      </c>
      <c r="J265" s="185" t="s">
        <v>361</v>
      </c>
      <c r="K265" s="204">
        <v>2</v>
      </c>
      <c r="L265" s="295">
        <v>2000539093</v>
      </c>
      <c r="M265" s="122"/>
      <c r="N265" s="149"/>
    </row>
    <row r="266" spans="1:14" ht="20.25" customHeight="1" x14ac:dyDescent="0.2">
      <c r="A266" s="342"/>
      <c r="B266" s="354"/>
      <c r="C266" s="354"/>
      <c r="D266" s="354"/>
      <c r="E266" s="354"/>
      <c r="F266" s="352"/>
      <c r="G266" s="321"/>
      <c r="H266" s="324"/>
      <c r="I266" s="225" t="s">
        <v>370</v>
      </c>
      <c r="J266" s="185" t="s">
        <v>361</v>
      </c>
      <c r="K266" s="204">
        <v>2</v>
      </c>
      <c r="L266" s="295">
        <v>2000539111</v>
      </c>
      <c r="M266" s="122"/>
      <c r="N266" s="149"/>
    </row>
    <row r="267" spans="1:14" ht="33" customHeight="1" x14ac:dyDescent="0.2">
      <c r="A267" s="342"/>
      <c r="B267" s="354"/>
      <c r="C267" s="354"/>
      <c r="D267" s="354"/>
      <c r="E267" s="354"/>
      <c r="F267" s="352"/>
      <c r="G267" s="321"/>
      <c r="H267" s="324"/>
      <c r="I267" s="139" t="s">
        <v>312</v>
      </c>
      <c r="J267" s="140" t="s">
        <v>123</v>
      </c>
      <c r="K267" s="202">
        <v>0.65</v>
      </c>
      <c r="L267" s="288">
        <v>2000648317</v>
      </c>
      <c r="M267" s="122"/>
      <c r="N267" s="149"/>
    </row>
    <row r="268" spans="1:14" ht="20.25" customHeight="1" x14ac:dyDescent="0.2">
      <c r="A268" s="342"/>
      <c r="B268" s="354"/>
      <c r="C268" s="354"/>
      <c r="D268" s="354"/>
      <c r="E268" s="354"/>
      <c r="F268" s="352"/>
      <c r="G268" s="321"/>
      <c r="H268" s="324"/>
      <c r="I268" s="139" t="s">
        <v>313</v>
      </c>
      <c r="J268" s="140" t="s">
        <v>7</v>
      </c>
      <c r="K268" s="202">
        <v>0.5</v>
      </c>
      <c r="L268" s="288">
        <v>2000277066</v>
      </c>
      <c r="M268" s="122"/>
      <c r="N268" s="149"/>
    </row>
    <row r="269" spans="1:14" ht="20.25" customHeight="1" x14ac:dyDescent="0.2">
      <c r="A269" s="342"/>
      <c r="B269" s="354"/>
      <c r="C269" s="354"/>
      <c r="D269" s="354"/>
      <c r="E269" s="354"/>
      <c r="F269" s="352"/>
      <c r="G269" s="321"/>
      <c r="H269" s="324"/>
      <c r="I269" s="139" t="s">
        <v>310</v>
      </c>
      <c r="J269" s="140" t="s">
        <v>311</v>
      </c>
      <c r="K269" s="202">
        <v>0.6</v>
      </c>
      <c r="L269" s="288">
        <v>2000564435</v>
      </c>
      <c r="M269" s="122"/>
      <c r="N269" s="149"/>
    </row>
    <row r="270" spans="1:14" ht="20.25" customHeight="1" x14ac:dyDescent="0.2">
      <c r="A270" s="342"/>
      <c r="B270" s="354"/>
      <c r="C270" s="354"/>
      <c r="D270" s="354"/>
      <c r="E270" s="354"/>
      <c r="F270" s="352"/>
      <c r="G270" s="321"/>
      <c r="H270" s="324"/>
      <c r="I270" s="139" t="s">
        <v>316</v>
      </c>
      <c r="J270" s="140" t="s">
        <v>7</v>
      </c>
      <c r="K270" s="202">
        <v>1.5</v>
      </c>
      <c r="L270" s="288">
        <v>2000249469</v>
      </c>
      <c r="M270" s="122"/>
      <c r="N270" s="149"/>
    </row>
    <row r="271" spans="1:14" ht="20.25" customHeight="1" x14ac:dyDescent="0.2">
      <c r="A271" s="342"/>
      <c r="B271" s="354"/>
      <c r="C271" s="354"/>
      <c r="D271" s="354"/>
      <c r="E271" s="354"/>
      <c r="F271" s="352"/>
      <c r="G271" s="321"/>
      <c r="H271" s="324"/>
      <c r="I271" s="139" t="s">
        <v>315</v>
      </c>
      <c r="J271" s="140" t="s">
        <v>7</v>
      </c>
      <c r="K271" s="202">
        <v>7.4999999999999997E-2</v>
      </c>
      <c r="L271" s="288">
        <v>2000243179</v>
      </c>
      <c r="M271" s="122"/>
      <c r="N271" s="149"/>
    </row>
    <row r="272" spans="1:14" ht="20.25" customHeight="1" x14ac:dyDescent="0.2">
      <c r="A272" s="342"/>
      <c r="B272" s="354"/>
      <c r="C272" s="354"/>
      <c r="D272" s="354"/>
      <c r="E272" s="354"/>
      <c r="F272" s="352"/>
      <c r="G272" s="321"/>
      <c r="H272" s="324"/>
      <c r="I272" s="139" t="s">
        <v>314</v>
      </c>
      <c r="J272" s="140" t="s">
        <v>7</v>
      </c>
      <c r="K272" s="202">
        <v>0.02</v>
      </c>
      <c r="L272" s="288">
        <v>2000650887</v>
      </c>
      <c r="M272" s="122"/>
      <c r="N272" s="149"/>
    </row>
    <row r="273" spans="1:14" ht="20.25" customHeight="1" x14ac:dyDescent="0.2">
      <c r="A273" s="342"/>
      <c r="B273" s="354"/>
      <c r="C273" s="354"/>
      <c r="D273" s="354"/>
      <c r="E273" s="354"/>
      <c r="F273" s="352"/>
      <c r="G273" s="321"/>
      <c r="H273" s="324"/>
      <c r="I273" s="139" t="s">
        <v>317</v>
      </c>
      <c r="J273" s="165" t="s">
        <v>6</v>
      </c>
      <c r="K273" s="204">
        <v>2</v>
      </c>
      <c r="L273" s="288">
        <v>2000698646</v>
      </c>
      <c r="M273" s="122"/>
      <c r="N273" s="149"/>
    </row>
    <row r="274" spans="1:14" ht="20.25" customHeight="1" x14ac:dyDescent="0.2">
      <c r="A274" s="342"/>
      <c r="B274" s="354"/>
      <c r="C274" s="354"/>
      <c r="D274" s="354"/>
      <c r="E274" s="354"/>
      <c r="F274" s="352"/>
      <c r="G274" s="321"/>
      <c r="H274" s="324"/>
      <c r="I274" s="173" t="s">
        <v>324</v>
      </c>
      <c r="J274" s="140" t="s">
        <v>6</v>
      </c>
      <c r="K274" s="204">
        <v>2</v>
      </c>
      <c r="L274" s="288">
        <v>2000003267</v>
      </c>
      <c r="M274" s="122"/>
      <c r="N274" s="149"/>
    </row>
    <row r="275" spans="1:14" ht="20.25" customHeight="1" x14ac:dyDescent="0.2">
      <c r="A275" s="343"/>
      <c r="B275" s="354"/>
      <c r="C275" s="354"/>
      <c r="D275" s="354"/>
      <c r="E275" s="354"/>
      <c r="F275" s="353"/>
      <c r="G275" s="322"/>
      <c r="H275" s="325"/>
      <c r="I275" s="173" t="s">
        <v>333</v>
      </c>
      <c r="J275" s="140" t="s">
        <v>6</v>
      </c>
      <c r="K275" s="204">
        <v>4</v>
      </c>
      <c r="L275" s="288">
        <v>2000116475</v>
      </c>
      <c r="M275" s="122"/>
      <c r="N275" s="149"/>
    </row>
    <row r="276" spans="1:14" ht="31.5" customHeight="1" x14ac:dyDescent="0.2">
      <c r="A276" s="341">
        <v>34</v>
      </c>
      <c r="B276" s="354"/>
      <c r="C276" s="354"/>
      <c r="D276" s="354"/>
      <c r="E276" s="354"/>
      <c r="F276" s="351" t="s">
        <v>490</v>
      </c>
      <c r="G276" s="320" t="s">
        <v>6</v>
      </c>
      <c r="H276" s="348">
        <v>2</v>
      </c>
      <c r="I276" s="139" t="s">
        <v>390</v>
      </c>
      <c r="J276" s="140" t="s">
        <v>6</v>
      </c>
      <c r="K276" s="305">
        <v>1</v>
      </c>
      <c r="L276" s="289">
        <v>2000552562</v>
      </c>
      <c r="M276" s="122"/>
      <c r="N276" s="149"/>
    </row>
    <row r="277" spans="1:14" ht="33" customHeight="1" x14ac:dyDescent="0.2">
      <c r="A277" s="342"/>
      <c r="B277" s="354"/>
      <c r="C277" s="354"/>
      <c r="D277" s="354"/>
      <c r="E277" s="354"/>
      <c r="F277" s="352"/>
      <c r="G277" s="321"/>
      <c r="H277" s="349"/>
      <c r="I277" s="139" t="s">
        <v>391</v>
      </c>
      <c r="J277" s="140" t="s">
        <v>6</v>
      </c>
      <c r="K277" s="305">
        <v>1</v>
      </c>
      <c r="L277" s="289">
        <v>2000552557</v>
      </c>
      <c r="M277" s="122"/>
      <c r="N277" s="149"/>
    </row>
    <row r="278" spans="1:14" ht="33" customHeight="1" x14ac:dyDescent="0.2">
      <c r="A278" s="342"/>
      <c r="B278" s="354"/>
      <c r="C278" s="354"/>
      <c r="D278" s="354"/>
      <c r="E278" s="354"/>
      <c r="F278" s="352"/>
      <c r="G278" s="321"/>
      <c r="H278" s="349"/>
      <c r="I278" s="212" t="s">
        <v>408</v>
      </c>
      <c r="J278" s="140" t="s">
        <v>6</v>
      </c>
      <c r="K278" s="202">
        <v>3</v>
      </c>
      <c r="L278" s="288">
        <v>2000190796</v>
      </c>
      <c r="M278" s="171"/>
      <c r="N278" s="172"/>
    </row>
    <row r="279" spans="1:14" ht="51" customHeight="1" x14ac:dyDescent="0.2">
      <c r="A279" s="342"/>
      <c r="B279" s="354"/>
      <c r="C279" s="354"/>
      <c r="D279" s="354"/>
      <c r="E279" s="354"/>
      <c r="F279" s="352"/>
      <c r="G279" s="321"/>
      <c r="H279" s="349"/>
      <c r="I279" s="212" t="s">
        <v>338</v>
      </c>
      <c r="J279" s="140" t="s">
        <v>7</v>
      </c>
      <c r="K279" s="305">
        <f>4*0.79*0.3</f>
        <v>0.94799999999999995</v>
      </c>
      <c r="L279" s="288">
        <v>2000577293</v>
      </c>
      <c r="M279" s="171"/>
      <c r="N279" s="172" t="s">
        <v>486</v>
      </c>
    </row>
    <row r="280" spans="1:14" ht="51" customHeight="1" x14ac:dyDescent="0.2">
      <c r="A280" s="342"/>
      <c r="B280" s="354"/>
      <c r="C280" s="354"/>
      <c r="D280" s="354"/>
      <c r="E280" s="354"/>
      <c r="F280" s="352"/>
      <c r="G280" s="321"/>
      <c r="H280" s="349"/>
      <c r="I280" s="212" t="s">
        <v>339</v>
      </c>
      <c r="J280" s="140" t="s">
        <v>7</v>
      </c>
      <c r="K280" s="305">
        <f>4*0.79*0.7</f>
        <v>2.2119999999999997</v>
      </c>
      <c r="L280" s="288">
        <v>2000725747</v>
      </c>
      <c r="M280" s="171"/>
      <c r="N280" s="172" t="s">
        <v>487</v>
      </c>
    </row>
    <row r="281" spans="1:14" ht="51" customHeight="1" x14ac:dyDescent="0.2">
      <c r="A281" s="342"/>
      <c r="B281" s="354"/>
      <c r="C281" s="354"/>
      <c r="D281" s="354"/>
      <c r="E281" s="354"/>
      <c r="F281" s="352"/>
      <c r="G281" s="321"/>
      <c r="H281" s="349"/>
      <c r="I281" s="146" t="s">
        <v>350</v>
      </c>
      <c r="J281" s="140" t="s">
        <v>97</v>
      </c>
      <c r="K281" s="307">
        <f>4*(0.133*3.14)*0.6*2.15/1000</f>
        <v>2.1549192E-3</v>
      </c>
      <c r="L281" s="289">
        <v>2000277735</v>
      </c>
      <c r="M281" s="171"/>
      <c r="N281" s="172" t="s">
        <v>488</v>
      </c>
    </row>
    <row r="282" spans="1:14" ht="51" customHeight="1" x14ac:dyDescent="0.2">
      <c r="A282" s="343"/>
      <c r="B282" s="354"/>
      <c r="C282" s="354"/>
      <c r="D282" s="354"/>
      <c r="E282" s="354"/>
      <c r="F282" s="353"/>
      <c r="G282" s="322"/>
      <c r="H282" s="350"/>
      <c r="I282" s="146" t="s">
        <v>351</v>
      </c>
      <c r="J282" s="140" t="s">
        <v>7</v>
      </c>
      <c r="K282" s="305">
        <f>4*(0.133*3.14)*0.4</f>
        <v>0.66819200000000012</v>
      </c>
      <c r="L282" s="289">
        <v>2000022336</v>
      </c>
      <c r="M282" s="171"/>
      <c r="N282" s="172" t="s">
        <v>489</v>
      </c>
    </row>
    <row r="283" spans="1:14" ht="45" customHeight="1" x14ac:dyDescent="0.2">
      <c r="A283" s="240">
        <v>7</v>
      </c>
      <c r="B283" s="309" t="s">
        <v>250</v>
      </c>
      <c r="C283" s="310"/>
      <c r="D283" s="310"/>
      <c r="E283" s="310"/>
      <c r="F283" s="310"/>
      <c r="G283" s="310"/>
      <c r="H283" s="310"/>
      <c r="I283" s="253"/>
      <c r="J283" s="253"/>
      <c r="K283" s="253"/>
      <c r="L283" s="293"/>
      <c r="M283" s="95"/>
      <c r="N283" s="279"/>
    </row>
    <row r="284" spans="1:14" ht="32.25" customHeight="1" x14ac:dyDescent="0.2">
      <c r="A284" s="341">
        <v>35</v>
      </c>
      <c r="B284" s="344" t="s">
        <v>230</v>
      </c>
      <c r="C284" s="344" t="s">
        <v>225</v>
      </c>
      <c r="D284" s="344" t="s">
        <v>224</v>
      </c>
      <c r="E284" s="376" t="s">
        <v>229</v>
      </c>
      <c r="F284" s="366" t="s">
        <v>251</v>
      </c>
      <c r="G284" s="320" t="s">
        <v>6</v>
      </c>
      <c r="H284" s="323">
        <v>2</v>
      </c>
      <c r="I284" s="139" t="s">
        <v>312</v>
      </c>
      <c r="J284" s="140" t="s">
        <v>123</v>
      </c>
      <c r="K284" s="202">
        <v>0.5</v>
      </c>
      <c r="L284" s="288">
        <v>2000648317</v>
      </c>
      <c r="M284" s="122"/>
      <c r="N284" s="149"/>
    </row>
    <row r="285" spans="1:14" ht="15.75" x14ac:dyDescent="0.2">
      <c r="A285" s="342"/>
      <c r="B285" s="344"/>
      <c r="C285" s="344"/>
      <c r="D285" s="344"/>
      <c r="E285" s="377"/>
      <c r="F285" s="367"/>
      <c r="G285" s="321"/>
      <c r="H285" s="324"/>
      <c r="I285" s="139" t="s">
        <v>313</v>
      </c>
      <c r="J285" s="140" t="s">
        <v>7</v>
      </c>
      <c r="K285" s="202">
        <v>0.25</v>
      </c>
      <c r="L285" s="288">
        <v>2000277066</v>
      </c>
      <c r="M285" s="122"/>
      <c r="N285" s="136"/>
    </row>
    <row r="286" spans="1:14" ht="15.75" x14ac:dyDescent="0.2">
      <c r="A286" s="342"/>
      <c r="B286" s="344"/>
      <c r="C286" s="344"/>
      <c r="D286" s="344"/>
      <c r="E286" s="377"/>
      <c r="F286" s="367"/>
      <c r="G286" s="321"/>
      <c r="H286" s="324"/>
      <c r="I286" s="139" t="s">
        <v>310</v>
      </c>
      <c r="J286" s="140" t="s">
        <v>311</v>
      </c>
      <c r="K286" s="202">
        <v>0.3</v>
      </c>
      <c r="L286" s="288">
        <v>2000564435</v>
      </c>
      <c r="M286" s="122"/>
      <c r="N286" s="136"/>
    </row>
    <row r="287" spans="1:14" ht="18" customHeight="1" x14ac:dyDescent="0.2">
      <c r="A287" s="342"/>
      <c r="B287" s="344"/>
      <c r="C287" s="344"/>
      <c r="D287" s="344"/>
      <c r="E287" s="377"/>
      <c r="F287" s="367"/>
      <c r="G287" s="321"/>
      <c r="H287" s="324"/>
      <c r="I287" s="139" t="s">
        <v>315</v>
      </c>
      <c r="J287" s="140" t="s">
        <v>7</v>
      </c>
      <c r="K287" s="202">
        <v>0.05</v>
      </c>
      <c r="L287" s="288">
        <v>2000243179</v>
      </c>
      <c r="M287" s="122"/>
      <c r="N287" s="137"/>
    </row>
    <row r="288" spans="1:14" ht="18" customHeight="1" x14ac:dyDescent="0.2">
      <c r="A288" s="342"/>
      <c r="B288" s="344"/>
      <c r="C288" s="344"/>
      <c r="D288" s="344"/>
      <c r="E288" s="377"/>
      <c r="F288" s="367"/>
      <c r="G288" s="321"/>
      <c r="H288" s="324"/>
      <c r="I288" s="139" t="s">
        <v>380</v>
      </c>
      <c r="J288" s="140" t="s">
        <v>7</v>
      </c>
      <c r="K288" s="202">
        <v>0.56999999999999995</v>
      </c>
      <c r="L288" s="289">
        <v>2000068389</v>
      </c>
      <c r="M288" s="122"/>
      <c r="N288" s="137"/>
    </row>
    <row r="289" spans="1:14" ht="18" customHeight="1" x14ac:dyDescent="0.2">
      <c r="A289" s="342"/>
      <c r="B289" s="344"/>
      <c r="C289" s="344"/>
      <c r="D289" s="344"/>
      <c r="E289" s="377"/>
      <c r="F289" s="367"/>
      <c r="G289" s="321"/>
      <c r="H289" s="324"/>
      <c r="I289" s="139" t="s">
        <v>345</v>
      </c>
      <c r="J289" s="140" t="s">
        <v>7</v>
      </c>
      <c r="K289" s="202">
        <v>0.14000000000000001</v>
      </c>
      <c r="L289" s="288">
        <v>2000690328</v>
      </c>
      <c r="M289" s="122"/>
      <c r="N289" s="137"/>
    </row>
    <row r="290" spans="1:14" ht="18" customHeight="1" x14ac:dyDescent="0.2">
      <c r="A290" s="342"/>
      <c r="B290" s="344"/>
      <c r="C290" s="344"/>
      <c r="D290" s="344"/>
      <c r="E290" s="377"/>
      <c r="F290" s="367"/>
      <c r="G290" s="321"/>
      <c r="H290" s="324"/>
      <c r="I290" s="139" t="s">
        <v>308</v>
      </c>
      <c r="J290" s="140" t="s">
        <v>7</v>
      </c>
      <c r="K290" s="202">
        <v>0.1</v>
      </c>
      <c r="L290" s="288">
        <v>2000140375</v>
      </c>
      <c r="M290" s="144"/>
      <c r="N290" s="142"/>
    </row>
    <row r="291" spans="1:14" ht="18" customHeight="1" x14ac:dyDescent="0.2">
      <c r="A291" s="343"/>
      <c r="B291" s="344"/>
      <c r="C291" s="344"/>
      <c r="D291" s="344"/>
      <c r="E291" s="377"/>
      <c r="F291" s="368"/>
      <c r="G291" s="322"/>
      <c r="H291" s="325"/>
      <c r="I291" s="139" t="s">
        <v>337</v>
      </c>
      <c r="J291" s="140" t="s">
        <v>7</v>
      </c>
      <c r="K291" s="202">
        <v>1</v>
      </c>
      <c r="L291" s="288">
        <v>2000033111</v>
      </c>
      <c r="M291" s="144"/>
      <c r="N291" s="142"/>
    </row>
    <row r="292" spans="1:14" ht="37.5" customHeight="1" x14ac:dyDescent="0.2">
      <c r="A292" s="341">
        <v>36</v>
      </c>
      <c r="B292" s="344"/>
      <c r="C292" s="344"/>
      <c r="D292" s="344"/>
      <c r="E292" s="377"/>
      <c r="F292" s="366" t="s">
        <v>252</v>
      </c>
      <c r="G292" s="320" t="s">
        <v>6</v>
      </c>
      <c r="H292" s="323">
        <v>1</v>
      </c>
      <c r="I292" s="139" t="s">
        <v>312</v>
      </c>
      <c r="J292" s="140" t="s">
        <v>123</v>
      </c>
      <c r="K292" s="202">
        <v>0.5</v>
      </c>
      <c r="L292" s="288">
        <v>2000648317</v>
      </c>
      <c r="M292" s="122"/>
      <c r="N292" s="149"/>
    </row>
    <row r="293" spans="1:14" ht="23.25" customHeight="1" x14ac:dyDescent="0.2">
      <c r="A293" s="342"/>
      <c r="B293" s="344"/>
      <c r="C293" s="344"/>
      <c r="D293" s="344"/>
      <c r="E293" s="377"/>
      <c r="F293" s="367"/>
      <c r="G293" s="321"/>
      <c r="H293" s="324"/>
      <c r="I293" s="139" t="s">
        <v>313</v>
      </c>
      <c r="J293" s="140" t="s">
        <v>7</v>
      </c>
      <c r="K293" s="202">
        <v>0.25</v>
      </c>
      <c r="L293" s="288">
        <v>2000277066</v>
      </c>
      <c r="M293" s="122"/>
      <c r="N293" s="137"/>
    </row>
    <row r="294" spans="1:14" ht="17.25" customHeight="1" x14ac:dyDescent="0.2">
      <c r="A294" s="342"/>
      <c r="B294" s="344"/>
      <c r="C294" s="344"/>
      <c r="D294" s="344"/>
      <c r="E294" s="377"/>
      <c r="F294" s="367"/>
      <c r="G294" s="321"/>
      <c r="H294" s="324"/>
      <c r="I294" s="139" t="s">
        <v>310</v>
      </c>
      <c r="J294" s="140" t="s">
        <v>311</v>
      </c>
      <c r="K294" s="202">
        <v>0.3</v>
      </c>
      <c r="L294" s="288">
        <v>2000564435</v>
      </c>
      <c r="M294" s="122"/>
      <c r="N294" s="137"/>
    </row>
    <row r="295" spans="1:14" ht="15.75" customHeight="1" x14ac:dyDescent="0.2">
      <c r="A295" s="342"/>
      <c r="B295" s="344"/>
      <c r="C295" s="344"/>
      <c r="D295" s="344"/>
      <c r="E295" s="377"/>
      <c r="F295" s="367"/>
      <c r="G295" s="321"/>
      <c r="H295" s="324"/>
      <c r="I295" s="139" t="s">
        <v>315</v>
      </c>
      <c r="J295" s="140" t="s">
        <v>7</v>
      </c>
      <c r="K295" s="202">
        <v>0.05</v>
      </c>
      <c r="L295" s="288">
        <v>2000243179</v>
      </c>
      <c r="M295" s="144"/>
      <c r="N295" s="142"/>
    </row>
    <row r="296" spans="1:14" ht="30" customHeight="1" x14ac:dyDescent="0.2">
      <c r="A296" s="343"/>
      <c r="B296" s="344"/>
      <c r="C296" s="344"/>
      <c r="D296" s="344"/>
      <c r="E296" s="377"/>
      <c r="F296" s="367"/>
      <c r="G296" s="321"/>
      <c r="H296" s="324"/>
      <c r="I296" s="139" t="s">
        <v>337</v>
      </c>
      <c r="J296" s="140" t="s">
        <v>7</v>
      </c>
      <c r="K296" s="202">
        <v>1</v>
      </c>
      <c r="L296" s="288">
        <v>2000033111</v>
      </c>
      <c r="M296" s="144"/>
      <c r="N296" s="142"/>
    </row>
    <row r="297" spans="1:14" ht="29.25" customHeight="1" x14ac:dyDescent="0.2">
      <c r="A297" s="341">
        <v>37</v>
      </c>
      <c r="B297" s="344"/>
      <c r="C297" s="344"/>
      <c r="D297" s="344"/>
      <c r="E297" s="377"/>
      <c r="F297" s="366" t="s">
        <v>253</v>
      </c>
      <c r="G297" s="320" t="s">
        <v>6</v>
      </c>
      <c r="H297" s="323">
        <v>1</v>
      </c>
      <c r="I297" s="212" t="s">
        <v>408</v>
      </c>
      <c r="J297" s="140" t="s">
        <v>6</v>
      </c>
      <c r="K297" s="202">
        <v>1</v>
      </c>
      <c r="L297" s="288">
        <v>2000190796</v>
      </c>
      <c r="M297" s="171"/>
      <c r="N297" s="172"/>
    </row>
    <row r="298" spans="1:14" ht="41.25" customHeight="1" x14ac:dyDescent="0.2">
      <c r="A298" s="342"/>
      <c r="B298" s="344"/>
      <c r="C298" s="344"/>
      <c r="D298" s="344"/>
      <c r="E298" s="377"/>
      <c r="F298" s="367"/>
      <c r="G298" s="321"/>
      <c r="H298" s="324"/>
      <c r="I298" s="212" t="s">
        <v>338</v>
      </c>
      <c r="J298" s="140" t="s">
        <v>7</v>
      </c>
      <c r="K298" s="202">
        <f>2*0.2*0.3</f>
        <v>0.12</v>
      </c>
      <c r="L298" s="288">
        <v>2000577293</v>
      </c>
      <c r="M298" s="171"/>
      <c r="N298" s="172" t="s">
        <v>439</v>
      </c>
    </row>
    <row r="299" spans="1:14" ht="42.75" customHeight="1" x14ac:dyDescent="0.2">
      <c r="A299" s="342"/>
      <c r="B299" s="344"/>
      <c r="C299" s="344"/>
      <c r="D299" s="344"/>
      <c r="E299" s="377"/>
      <c r="F299" s="367"/>
      <c r="G299" s="321"/>
      <c r="H299" s="324"/>
      <c r="I299" s="212" t="s">
        <v>339</v>
      </c>
      <c r="J299" s="140" t="s">
        <v>7</v>
      </c>
      <c r="K299" s="202">
        <f>2*0.2*0.7</f>
        <v>0.27999999999999997</v>
      </c>
      <c r="L299" s="288">
        <v>2000725747</v>
      </c>
      <c r="M299" s="171"/>
      <c r="N299" s="172" t="s">
        <v>440</v>
      </c>
    </row>
    <row r="300" spans="1:14" ht="45" customHeight="1" x14ac:dyDescent="0.2">
      <c r="A300" s="342"/>
      <c r="B300" s="344"/>
      <c r="C300" s="344"/>
      <c r="D300" s="344"/>
      <c r="E300" s="377"/>
      <c r="F300" s="367"/>
      <c r="G300" s="321"/>
      <c r="H300" s="324"/>
      <c r="I300" s="146" t="s">
        <v>350</v>
      </c>
      <c r="J300" s="140" t="s">
        <v>97</v>
      </c>
      <c r="K300" s="221">
        <f>2*(0.076*3.14)*0.3*2.15/1000</f>
        <v>3.0784559999999994E-4</v>
      </c>
      <c r="L300" s="289">
        <v>2000277735</v>
      </c>
      <c r="M300" s="171"/>
      <c r="N300" s="172" t="s">
        <v>406</v>
      </c>
    </row>
    <row r="301" spans="1:14" ht="43.5" customHeight="1" x14ac:dyDescent="0.2">
      <c r="A301" s="343"/>
      <c r="B301" s="344"/>
      <c r="C301" s="344"/>
      <c r="D301" s="344"/>
      <c r="E301" s="377"/>
      <c r="F301" s="368"/>
      <c r="G301" s="179"/>
      <c r="H301" s="235"/>
      <c r="I301" s="146" t="s">
        <v>351</v>
      </c>
      <c r="J301" s="140" t="s">
        <v>7</v>
      </c>
      <c r="K301" s="202">
        <f>2*(0.076*3.14)*0.2</f>
        <v>9.5455999999999999E-2</v>
      </c>
      <c r="L301" s="289">
        <v>2000022336</v>
      </c>
      <c r="M301" s="171"/>
      <c r="N301" s="172" t="s">
        <v>407</v>
      </c>
    </row>
    <row r="302" spans="1:14" ht="45" customHeight="1" x14ac:dyDescent="0.2">
      <c r="A302" s="240">
        <v>8</v>
      </c>
      <c r="B302" s="309" t="s">
        <v>254</v>
      </c>
      <c r="C302" s="310"/>
      <c r="D302" s="310"/>
      <c r="E302" s="310"/>
      <c r="F302" s="310"/>
      <c r="G302" s="310"/>
      <c r="H302" s="310"/>
      <c r="I302" s="253"/>
      <c r="J302" s="253"/>
      <c r="K302" s="253"/>
      <c r="L302" s="293"/>
      <c r="M302" s="95"/>
      <c r="N302" s="279"/>
    </row>
    <row r="303" spans="1:14" ht="29.25" customHeight="1" x14ac:dyDescent="0.2">
      <c r="A303" s="341">
        <v>49</v>
      </c>
      <c r="B303" s="354"/>
      <c r="C303" s="354"/>
      <c r="D303" s="354"/>
      <c r="E303" s="354"/>
      <c r="F303" s="351" t="s">
        <v>263</v>
      </c>
      <c r="G303" s="320" t="s">
        <v>6</v>
      </c>
      <c r="H303" s="323">
        <v>4</v>
      </c>
      <c r="I303" s="139" t="s">
        <v>312</v>
      </c>
      <c r="J303" s="140" t="s">
        <v>123</v>
      </c>
      <c r="K303" s="202">
        <v>1</v>
      </c>
      <c r="L303" s="288">
        <v>2000648317</v>
      </c>
      <c r="M303" s="122"/>
      <c r="N303" s="137"/>
    </row>
    <row r="304" spans="1:14" ht="16.5" customHeight="1" x14ac:dyDescent="0.2">
      <c r="A304" s="342"/>
      <c r="B304" s="354"/>
      <c r="C304" s="354"/>
      <c r="D304" s="354"/>
      <c r="E304" s="354"/>
      <c r="F304" s="352"/>
      <c r="G304" s="321"/>
      <c r="H304" s="324"/>
      <c r="I304" s="139" t="s">
        <v>306</v>
      </c>
      <c r="J304" s="140" t="s">
        <v>361</v>
      </c>
      <c r="K304" s="202">
        <v>4</v>
      </c>
      <c r="L304" s="288">
        <v>2000539072</v>
      </c>
      <c r="M304" s="122"/>
      <c r="N304" s="137"/>
    </row>
    <row r="305" spans="1:14" ht="16.5" customHeight="1" x14ac:dyDescent="0.2">
      <c r="A305" s="342"/>
      <c r="B305" s="354"/>
      <c r="C305" s="354"/>
      <c r="D305" s="354"/>
      <c r="E305" s="354"/>
      <c r="F305" s="352"/>
      <c r="G305" s="321"/>
      <c r="H305" s="324"/>
      <c r="I305" s="139" t="s">
        <v>310</v>
      </c>
      <c r="J305" s="140" t="s">
        <v>311</v>
      </c>
      <c r="K305" s="202">
        <v>0.6</v>
      </c>
      <c r="L305" s="288">
        <v>2000564435</v>
      </c>
      <c r="M305" s="122"/>
      <c r="N305" s="137"/>
    </row>
    <row r="306" spans="1:14" ht="16.5" customHeight="1" x14ac:dyDescent="0.2">
      <c r="A306" s="342"/>
      <c r="B306" s="354"/>
      <c r="C306" s="354"/>
      <c r="D306" s="354"/>
      <c r="E306" s="354"/>
      <c r="F306" s="352"/>
      <c r="G306" s="321"/>
      <c r="H306" s="324"/>
      <c r="I306" s="139" t="s">
        <v>313</v>
      </c>
      <c r="J306" s="140" t="s">
        <v>7</v>
      </c>
      <c r="K306" s="202">
        <v>0.5</v>
      </c>
      <c r="L306" s="288">
        <v>2000277066</v>
      </c>
      <c r="M306" s="122"/>
      <c r="N306" s="137"/>
    </row>
    <row r="307" spans="1:14" ht="16.5" customHeight="1" x14ac:dyDescent="0.2">
      <c r="A307" s="342"/>
      <c r="B307" s="354"/>
      <c r="C307" s="354"/>
      <c r="D307" s="354"/>
      <c r="E307" s="354"/>
      <c r="F307" s="352"/>
      <c r="G307" s="321"/>
      <c r="H307" s="324"/>
      <c r="I307" s="139" t="s">
        <v>314</v>
      </c>
      <c r="J307" s="140" t="s">
        <v>7</v>
      </c>
      <c r="K307" s="202">
        <v>0.02</v>
      </c>
      <c r="L307" s="288">
        <v>2000650887</v>
      </c>
      <c r="M307" s="122"/>
      <c r="N307" s="137"/>
    </row>
    <row r="308" spans="1:14" ht="16.5" customHeight="1" x14ac:dyDescent="0.2">
      <c r="A308" s="342"/>
      <c r="B308" s="354"/>
      <c r="C308" s="354"/>
      <c r="D308" s="354"/>
      <c r="E308" s="354"/>
      <c r="F308" s="352"/>
      <c r="G308" s="321"/>
      <c r="H308" s="324"/>
      <c r="I308" s="146" t="s">
        <v>381</v>
      </c>
      <c r="J308" s="140" t="s">
        <v>6</v>
      </c>
      <c r="K308" s="202">
        <v>6</v>
      </c>
      <c r="L308" s="288">
        <v>2000046069</v>
      </c>
      <c r="M308" s="122"/>
      <c r="N308" s="137"/>
    </row>
    <row r="309" spans="1:14" ht="16.5" customHeight="1" x14ac:dyDescent="0.2">
      <c r="A309" s="342"/>
      <c r="B309" s="354"/>
      <c r="C309" s="354"/>
      <c r="D309" s="354"/>
      <c r="E309" s="354"/>
      <c r="F309" s="352"/>
      <c r="G309" s="321"/>
      <c r="H309" s="324"/>
      <c r="I309" s="139" t="s">
        <v>315</v>
      </c>
      <c r="J309" s="140" t="s">
        <v>7</v>
      </c>
      <c r="K309" s="202">
        <v>0.08</v>
      </c>
      <c r="L309" s="288">
        <v>2000243179</v>
      </c>
      <c r="M309" s="122"/>
      <c r="N309" s="137"/>
    </row>
    <row r="310" spans="1:14" ht="16.5" customHeight="1" x14ac:dyDescent="0.2">
      <c r="A310" s="343"/>
      <c r="B310" s="354"/>
      <c r="C310" s="354"/>
      <c r="D310" s="354"/>
      <c r="E310" s="354"/>
      <c r="F310" s="353"/>
      <c r="G310" s="322"/>
      <c r="H310" s="325"/>
      <c r="I310" s="139" t="s">
        <v>316</v>
      </c>
      <c r="J310" s="140" t="s">
        <v>7</v>
      </c>
      <c r="K310" s="202">
        <v>0.5</v>
      </c>
      <c r="L310" s="288">
        <v>2000249469</v>
      </c>
      <c r="M310" s="122"/>
      <c r="N310" s="137"/>
    </row>
    <row r="311" spans="1:14" ht="33.75" customHeight="1" x14ac:dyDescent="0.2">
      <c r="A311" s="341">
        <v>50</v>
      </c>
      <c r="B311" s="354"/>
      <c r="C311" s="354"/>
      <c r="D311" s="354"/>
      <c r="E311" s="354"/>
      <c r="F311" s="351" t="s">
        <v>255</v>
      </c>
      <c r="G311" s="320" t="s">
        <v>6</v>
      </c>
      <c r="H311" s="323">
        <v>1</v>
      </c>
      <c r="I311" s="139" t="s">
        <v>312</v>
      </c>
      <c r="J311" s="140" t="s">
        <v>123</v>
      </c>
      <c r="K311" s="202">
        <v>0.25</v>
      </c>
      <c r="L311" s="288">
        <v>2000648317</v>
      </c>
      <c r="M311" s="122"/>
      <c r="N311" s="137"/>
    </row>
    <row r="312" spans="1:14" ht="19.5" customHeight="1" x14ac:dyDescent="0.2">
      <c r="A312" s="342"/>
      <c r="B312" s="354"/>
      <c r="C312" s="354"/>
      <c r="D312" s="354"/>
      <c r="E312" s="354"/>
      <c r="F312" s="352"/>
      <c r="G312" s="321"/>
      <c r="H312" s="324"/>
      <c r="I312" s="139" t="s">
        <v>306</v>
      </c>
      <c r="J312" s="140" t="s">
        <v>361</v>
      </c>
      <c r="K312" s="202">
        <v>1</v>
      </c>
      <c r="L312" s="288">
        <v>2000539072</v>
      </c>
      <c r="M312" s="122"/>
      <c r="N312" s="137"/>
    </row>
    <row r="313" spans="1:14" ht="19.5" customHeight="1" x14ac:dyDescent="0.2">
      <c r="A313" s="342"/>
      <c r="B313" s="354"/>
      <c r="C313" s="354"/>
      <c r="D313" s="354"/>
      <c r="E313" s="354"/>
      <c r="F313" s="352"/>
      <c r="G313" s="321"/>
      <c r="H313" s="324"/>
      <c r="I313" s="139" t="s">
        <v>310</v>
      </c>
      <c r="J313" s="140" t="s">
        <v>311</v>
      </c>
      <c r="K313" s="202">
        <v>0.3</v>
      </c>
      <c r="L313" s="288">
        <v>2000564435</v>
      </c>
      <c r="M313" s="122"/>
      <c r="N313" s="137"/>
    </row>
    <row r="314" spans="1:14" ht="19.5" customHeight="1" x14ac:dyDescent="0.2">
      <c r="A314" s="342"/>
      <c r="B314" s="354"/>
      <c r="C314" s="354"/>
      <c r="D314" s="354"/>
      <c r="E314" s="354"/>
      <c r="F314" s="352"/>
      <c r="G314" s="321"/>
      <c r="H314" s="324"/>
      <c r="I314" s="139" t="s">
        <v>313</v>
      </c>
      <c r="J314" s="140" t="s">
        <v>7</v>
      </c>
      <c r="K314" s="202">
        <v>0.25</v>
      </c>
      <c r="L314" s="288">
        <v>2000277066</v>
      </c>
      <c r="M314" s="122"/>
      <c r="N314" s="137"/>
    </row>
    <row r="315" spans="1:14" ht="19.5" customHeight="1" x14ac:dyDescent="0.2">
      <c r="A315" s="342"/>
      <c r="B315" s="354"/>
      <c r="C315" s="354"/>
      <c r="D315" s="354"/>
      <c r="E315" s="354"/>
      <c r="F315" s="352"/>
      <c r="G315" s="321"/>
      <c r="H315" s="324"/>
      <c r="I315" s="139" t="s">
        <v>314</v>
      </c>
      <c r="J315" s="140" t="s">
        <v>7</v>
      </c>
      <c r="K315" s="202">
        <v>0.02</v>
      </c>
      <c r="L315" s="288">
        <v>2000650887</v>
      </c>
      <c r="M315" s="122"/>
      <c r="N315" s="137"/>
    </row>
    <row r="316" spans="1:14" ht="19.5" customHeight="1" x14ac:dyDescent="0.2">
      <c r="A316" s="342"/>
      <c r="B316" s="354"/>
      <c r="C316" s="354"/>
      <c r="D316" s="354"/>
      <c r="E316" s="354"/>
      <c r="F316" s="352"/>
      <c r="G316" s="321"/>
      <c r="H316" s="324"/>
      <c r="I316" s="146" t="s">
        <v>381</v>
      </c>
      <c r="J316" s="140" t="s">
        <v>6</v>
      </c>
      <c r="K316" s="202">
        <v>2</v>
      </c>
      <c r="L316" s="288">
        <v>2000046069</v>
      </c>
      <c r="M316" s="122"/>
      <c r="N316" s="137"/>
    </row>
    <row r="317" spans="1:14" ht="19.5" customHeight="1" x14ac:dyDescent="0.2">
      <c r="A317" s="342"/>
      <c r="B317" s="354"/>
      <c r="C317" s="354"/>
      <c r="D317" s="354"/>
      <c r="E317" s="354"/>
      <c r="F317" s="352"/>
      <c r="G317" s="321"/>
      <c r="H317" s="324"/>
      <c r="I317" s="146" t="s">
        <v>315</v>
      </c>
      <c r="J317" s="140" t="s">
        <v>7</v>
      </c>
      <c r="K317" s="202">
        <v>0.05</v>
      </c>
      <c r="L317" s="288">
        <v>2000243179</v>
      </c>
      <c r="M317" s="122"/>
      <c r="N317" s="137"/>
    </row>
    <row r="318" spans="1:14" ht="19.5" customHeight="1" x14ac:dyDescent="0.2">
      <c r="A318" s="343"/>
      <c r="B318" s="354"/>
      <c r="C318" s="354"/>
      <c r="D318" s="354"/>
      <c r="E318" s="354"/>
      <c r="F318" s="353"/>
      <c r="G318" s="322"/>
      <c r="H318" s="325"/>
      <c r="I318" s="146" t="s">
        <v>316</v>
      </c>
      <c r="J318" s="140" t="s">
        <v>7</v>
      </c>
      <c r="K318" s="202">
        <v>0.1</v>
      </c>
      <c r="L318" s="288">
        <v>2000249469</v>
      </c>
      <c r="M318" s="122"/>
      <c r="N318" s="137"/>
    </row>
    <row r="319" spans="1:14" ht="32.25" customHeight="1" x14ac:dyDescent="0.2">
      <c r="A319" s="341">
        <v>51</v>
      </c>
      <c r="B319" s="354"/>
      <c r="C319" s="354"/>
      <c r="D319" s="354"/>
      <c r="E319" s="354"/>
      <c r="F319" s="351" t="s">
        <v>256</v>
      </c>
      <c r="G319" s="320" t="s">
        <v>6</v>
      </c>
      <c r="H319" s="323">
        <v>1</v>
      </c>
      <c r="I319" s="146" t="s">
        <v>312</v>
      </c>
      <c r="J319" s="140" t="s">
        <v>123</v>
      </c>
      <c r="K319" s="202">
        <v>0.5</v>
      </c>
      <c r="L319" s="288">
        <v>2000648317</v>
      </c>
      <c r="M319" s="122"/>
      <c r="N319" s="137"/>
    </row>
    <row r="320" spans="1:14" ht="17.25" customHeight="1" x14ac:dyDescent="0.2">
      <c r="A320" s="342"/>
      <c r="B320" s="354"/>
      <c r="C320" s="354"/>
      <c r="D320" s="354"/>
      <c r="E320" s="354"/>
      <c r="F320" s="352"/>
      <c r="G320" s="321"/>
      <c r="H320" s="324"/>
      <c r="I320" s="146" t="s">
        <v>306</v>
      </c>
      <c r="J320" s="140" t="s">
        <v>361</v>
      </c>
      <c r="K320" s="202">
        <v>1</v>
      </c>
      <c r="L320" s="288">
        <v>2000539072</v>
      </c>
      <c r="M320" s="122"/>
      <c r="N320" s="137"/>
    </row>
    <row r="321" spans="1:14" ht="17.25" customHeight="1" x14ac:dyDescent="0.2">
      <c r="A321" s="342"/>
      <c r="B321" s="354"/>
      <c r="C321" s="354"/>
      <c r="D321" s="354"/>
      <c r="E321" s="354"/>
      <c r="F321" s="352"/>
      <c r="G321" s="321"/>
      <c r="H321" s="324"/>
      <c r="I321" s="146" t="s">
        <v>310</v>
      </c>
      <c r="J321" s="140" t="s">
        <v>311</v>
      </c>
      <c r="K321" s="202">
        <v>0.3</v>
      </c>
      <c r="L321" s="288">
        <v>2000564435</v>
      </c>
      <c r="M321" s="122"/>
      <c r="N321" s="137"/>
    </row>
    <row r="322" spans="1:14" ht="17.25" customHeight="1" x14ac:dyDescent="0.2">
      <c r="A322" s="342"/>
      <c r="B322" s="354"/>
      <c r="C322" s="354"/>
      <c r="D322" s="354"/>
      <c r="E322" s="354"/>
      <c r="F322" s="352"/>
      <c r="G322" s="321"/>
      <c r="H322" s="324"/>
      <c r="I322" s="146" t="s">
        <v>313</v>
      </c>
      <c r="J322" s="140" t="s">
        <v>7</v>
      </c>
      <c r="K322" s="202">
        <v>0.25</v>
      </c>
      <c r="L322" s="288">
        <v>2000277066</v>
      </c>
      <c r="M322" s="122"/>
      <c r="N322" s="137"/>
    </row>
    <row r="323" spans="1:14" ht="17.25" customHeight="1" x14ac:dyDescent="0.2">
      <c r="A323" s="342"/>
      <c r="B323" s="354"/>
      <c r="C323" s="354"/>
      <c r="D323" s="354"/>
      <c r="E323" s="354"/>
      <c r="F323" s="352"/>
      <c r="G323" s="321"/>
      <c r="H323" s="324"/>
      <c r="I323" s="146" t="s">
        <v>314</v>
      </c>
      <c r="J323" s="140" t="s">
        <v>7</v>
      </c>
      <c r="K323" s="202">
        <v>0.02</v>
      </c>
      <c r="L323" s="288">
        <v>2000650887</v>
      </c>
      <c r="M323" s="122"/>
      <c r="N323" s="137"/>
    </row>
    <row r="324" spans="1:14" ht="17.25" customHeight="1" x14ac:dyDescent="0.2">
      <c r="A324" s="342"/>
      <c r="B324" s="354"/>
      <c r="C324" s="354"/>
      <c r="D324" s="354"/>
      <c r="E324" s="354"/>
      <c r="F324" s="352"/>
      <c r="G324" s="321"/>
      <c r="H324" s="324"/>
      <c r="I324" s="146" t="s">
        <v>381</v>
      </c>
      <c r="J324" s="140" t="s">
        <v>6</v>
      </c>
      <c r="K324" s="202">
        <v>2</v>
      </c>
      <c r="L324" s="288">
        <v>2000046069</v>
      </c>
      <c r="M324" s="122"/>
      <c r="N324" s="137"/>
    </row>
    <row r="325" spans="1:14" ht="17.25" customHeight="1" x14ac:dyDescent="0.2">
      <c r="A325" s="343"/>
      <c r="B325" s="354"/>
      <c r="C325" s="354"/>
      <c r="D325" s="354"/>
      <c r="E325" s="354"/>
      <c r="F325" s="353"/>
      <c r="G325" s="322"/>
      <c r="H325" s="325"/>
      <c r="I325" s="146" t="s">
        <v>315</v>
      </c>
      <c r="J325" s="140" t="s">
        <v>7</v>
      </c>
      <c r="K325" s="202">
        <v>0.05</v>
      </c>
      <c r="L325" s="288">
        <v>2000243179</v>
      </c>
      <c r="M325" s="122"/>
      <c r="N325" s="137"/>
    </row>
    <row r="326" spans="1:14" ht="30.75" customHeight="1" x14ac:dyDescent="0.2">
      <c r="A326" s="341">
        <v>54</v>
      </c>
      <c r="B326" s="354"/>
      <c r="C326" s="354"/>
      <c r="D326" s="354"/>
      <c r="E326" s="354"/>
      <c r="F326" s="351" t="s">
        <v>257</v>
      </c>
      <c r="G326" s="320" t="s">
        <v>6</v>
      </c>
      <c r="H326" s="323">
        <v>2</v>
      </c>
      <c r="I326" s="146" t="s">
        <v>312</v>
      </c>
      <c r="J326" s="140" t="s">
        <v>123</v>
      </c>
      <c r="K326" s="202">
        <v>0.5</v>
      </c>
      <c r="L326" s="288">
        <v>2000648317</v>
      </c>
      <c r="M326" s="122"/>
      <c r="N326" s="137"/>
    </row>
    <row r="327" spans="1:14" ht="15" customHeight="1" x14ac:dyDescent="0.2">
      <c r="A327" s="342"/>
      <c r="B327" s="354"/>
      <c r="C327" s="354"/>
      <c r="D327" s="354"/>
      <c r="E327" s="354"/>
      <c r="F327" s="352"/>
      <c r="G327" s="321"/>
      <c r="H327" s="324"/>
      <c r="I327" s="146" t="s">
        <v>306</v>
      </c>
      <c r="J327" s="140" t="s">
        <v>361</v>
      </c>
      <c r="K327" s="202">
        <v>2</v>
      </c>
      <c r="L327" s="288">
        <v>2000539072</v>
      </c>
      <c r="M327" s="122"/>
      <c r="N327" s="137"/>
    </row>
    <row r="328" spans="1:14" ht="15" customHeight="1" x14ac:dyDescent="0.2">
      <c r="A328" s="342"/>
      <c r="B328" s="354"/>
      <c r="C328" s="354"/>
      <c r="D328" s="354"/>
      <c r="E328" s="354"/>
      <c r="F328" s="352"/>
      <c r="G328" s="321"/>
      <c r="H328" s="324"/>
      <c r="I328" s="146" t="s">
        <v>310</v>
      </c>
      <c r="J328" s="140" t="s">
        <v>311</v>
      </c>
      <c r="K328" s="202">
        <v>0.3</v>
      </c>
      <c r="L328" s="288">
        <v>2000564435</v>
      </c>
      <c r="M328" s="122"/>
      <c r="N328" s="137"/>
    </row>
    <row r="329" spans="1:14" ht="15" customHeight="1" x14ac:dyDescent="0.2">
      <c r="A329" s="342"/>
      <c r="B329" s="354"/>
      <c r="C329" s="354"/>
      <c r="D329" s="354"/>
      <c r="E329" s="354"/>
      <c r="F329" s="352"/>
      <c r="G329" s="321"/>
      <c r="H329" s="324"/>
      <c r="I329" s="146" t="s">
        <v>313</v>
      </c>
      <c r="J329" s="140" t="s">
        <v>7</v>
      </c>
      <c r="K329" s="202">
        <v>0.25</v>
      </c>
      <c r="L329" s="288">
        <v>2000277066</v>
      </c>
      <c r="M329" s="122"/>
      <c r="N329" s="137"/>
    </row>
    <row r="330" spans="1:14" ht="15" customHeight="1" x14ac:dyDescent="0.2">
      <c r="A330" s="342"/>
      <c r="B330" s="354"/>
      <c r="C330" s="354"/>
      <c r="D330" s="354"/>
      <c r="E330" s="354"/>
      <c r="F330" s="352"/>
      <c r="G330" s="321"/>
      <c r="H330" s="324"/>
      <c r="I330" s="146" t="s">
        <v>314</v>
      </c>
      <c r="J330" s="140" t="s">
        <v>7</v>
      </c>
      <c r="K330" s="202">
        <v>0.02</v>
      </c>
      <c r="L330" s="288">
        <v>2000650887</v>
      </c>
      <c r="M330" s="122"/>
      <c r="N330" s="137"/>
    </row>
    <row r="331" spans="1:14" ht="15" customHeight="1" x14ac:dyDescent="0.2">
      <c r="A331" s="342"/>
      <c r="B331" s="354"/>
      <c r="C331" s="354"/>
      <c r="D331" s="354"/>
      <c r="E331" s="354"/>
      <c r="F331" s="352"/>
      <c r="G331" s="321"/>
      <c r="H331" s="324"/>
      <c r="I331" s="146" t="s">
        <v>381</v>
      </c>
      <c r="J331" s="140" t="s">
        <v>6</v>
      </c>
      <c r="K331" s="202">
        <v>4</v>
      </c>
      <c r="L331" s="288">
        <v>2000046069</v>
      </c>
      <c r="M331" s="122"/>
      <c r="N331" s="137"/>
    </row>
    <row r="332" spans="1:14" ht="15" customHeight="1" x14ac:dyDescent="0.2">
      <c r="A332" s="342"/>
      <c r="B332" s="354"/>
      <c r="C332" s="354"/>
      <c r="D332" s="354"/>
      <c r="E332" s="354"/>
      <c r="F332" s="352"/>
      <c r="G332" s="321"/>
      <c r="H332" s="324"/>
      <c r="I332" s="146" t="s">
        <v>315</v>
      </c>
      <c r="J332" s="140" t="s">
        <v>7</v>
      </c>
      <c r="K332" s="202">
        <v>0.05</v>
      </c>
      <c r="L332" s="288">
        <v>2000243179</v>
      </c>
      <c r="M332" s="122"/>
      <c r="N332" s="137"/>
    </row>
    <row r="333" spans="1:14" ht="15" customHeight="1" x14ac:dyDescent="0.2">
      <c r="A333" s="343"/>
      <c r="B333" s="354"/>
      <c r="C333" s="354"/>
      <c r="D333" s="354"/>
      <c r="E333" s="354"/>
      <c r="F333" s="353"/>
      <c r="G333" s="322"/>
      <c r="H333" s="325"/>
      <c r="I333" s="146" t="s">
        <v>316</v>
      </c>
      <c r="J333" s="140" t="s">
        <v>7</v>
      </c>
      <c r="K333" s="202">
        <v>0.1</v>
      </c>
      <c r="L333" s="288">
        <v>2000249469</v>
      </c>
      <c r="M333" s="122"/>
      <c r="N333" s="137"/>
    </row>
    <row r="334" spans="1:14" ht="35.25" customHeight="1" x14ac:dyDescent="0.2">
      <c r="A334" s="341">
        <v>55</v>
      </c>
      <c r="B334" s="354"/>
      <c r="C334" s="354"/>
      <c r="D334" s="354"/>
      <c r="E334" s="354"/>
      <c r="F334" s="351" t="s">
        <v>264</v>
      </c>
      <c r="G334" s="320" t="s">
        <v>6</v>
      </c>
      <c r="H334" s="323">
        <v>1</v>
      </c>
      <c r="I334" s="146" t="s">
        <v>312</v>
      </c>
      <c r="J334" s="140" t="s">
        <v>123</v>
      </c>
      <c r="K334" s="202">
        <v>0.25</v>
      </c>
      <c r="L334" s="288">
        <v>2000648317</v>
      </c>
      <c r="M334" s="122"/>
      <c r="N334" s="137"/>
    </row>
    <row r="335" spans="1:14" ht="16.5" customHeight="1" x14ac:dyDescent="0.2">
      <c r="A335" s="342"/>
      <c r="B335" s="354"/>
      <c r="C335" s="354"/>
      <c r="D335" s="354"/>
      <c r="E335" s="354"/>
      <c r="F335" s="352"/>
      <c r="G335" s="321"/>
      <c r="H335" s="324"/>
      <c r="I335" s="146" t="s">
        <v>306</v>
      </c>
      <c r="J335" s="140" t="s">
        <v>361</v>
      </c>
      <c r="K335" s="202">
        <v>1</v>
      </c>
      <c r="L335" s="288">
        <v>2000539072</v>
      </c>
      <c r="M335" s="122"/>
      <c r="N335" s="137"/>
    </row>
    <row r="336" spans="1:14" ht="16.5" customHeight="1" x14ac:dyDescent="0.2">
      <c r="A336" s="342"/>
      <c r="B336" s="354"/>
      <c r="C336" s="354"/>
      <c r="D336" s="354"/>
      <c r="E336" s="354"/>
      <c r="F336" s="352"/>
      <c r="G336" s="321"/>
      <c r="H336" s="324"/>
      <c r="I336" s="146" t="s">
        <v>310</v>
      </c>
      <c r="J336" s="140" t="s">
        <v>311</v>
      </c>
      <c r="K336" s="202">
        <v>0.3</v>
      </c>
      <c r="L336" s="288">
        <v>2000564435</v>
      </c>
      <c r="M336" s="122"/>
      <c r="N336" s="137"/>
    </row>
    <row r="337" spans="1:14" ht="16.5" customHeight="1" x14ac:dyDescent="0.2">
      <c r="A337" s="342"/>
      <c r="B337" s="354"/>
      <c r="C337" s="354"/>
      <c r="D337" s="354"/>
      <c r="E337" s="354"/>
      <c r="F337" s="352"/>
      <c r="G337" s="321"/>
      <c r="H337" s="324"/>
      <c r="I337" s="146" t="s">
        <v>313</v>
      </c>
      <c r="J337" s="140" t="s">
        <v>7</v>
      </c>
      <c r="K337" s="202">
        <v>0.25</v>
      </c>
      <c r="L337" s="288">
        <v>2000277066</v>
      </c>
      <c r="M337" s="122"/>
      <c r="N337" s="137"/>
    </row>
    <row r="338" spans="1:14" ht="16.5" customHeight="1" x14ac:dyDescent="0.2">
      <c r="A338" s="342"/>
      <c r="B338" s="354"/>
      <c r="C338" s="354"/>
      <c r="D338" s="354"/>
      <c r="E338" s="354"/>
      <c r="F338" s="352"/>
      <c r="G338" s="321"/>
      <c r="H338" s="324"/>
      <c r="I338" s="146" t="s">
        <v>314</v>
      </c>
      <c r="J338" s="140" t="s">
        <v>7</v>
      </c>
      <c r="K338" s="202">
        <v>0.02</v>
      </c>
      <c r="L338" s="288">
        <v>2000650887</v>
      </c>
      <c r="M338" s="122"/>
      <c r="N338" s="137"/>
    </row>
    <row r="339" spans="1:14" ht="16.5" customHeight="1" x14ac:dyDescent="0.2">
      <c r="A339" s="342"/>
      <c r="B339" s="354"/>
      <c r="C339" s="354"/>
      <c r="D339" s="354"/>
      <c r="E339" s="354"/>
      <c r="F339" s="352"/>
      <c r="G339" s="321"/>
      <c r="H339" s="324"/>
      <c r="I339" s="146" t="s">
        <v>381</v>
      </c>
      <c r="J339" s="140" t="s">
        <v>6</v>
      </c>
      <c r="K339" s="202">
        <v>2</v>
      </c>
      <c r="L339" s="288">
        <v>2000046069</v>
      </c>
      <c r="M339" s="122"/>
      <c r="N339" s="137"/>
    </row>
    <row r="340" spans="1:14" ht="16.5" customHeight="1" x14ac:dyDescent="0.2">
      <c r="A340" s="342"/>
      <c r="B340" s="354"/>
      <c r="C340" s="354"/>
      <c r="D340" s="354"/>
      <c r="E340" s="354"/>
      <c r="F340" s="352"/>
      <c r="G340" s="321"/>
      <c r="H340" s="324"/>
      <c r="I340" s="139" t="s">
        <v>315</v>
      </c>
      <c r="J340" s="140" t="s">
        <v>7</v>
      </c>
      <c r="K340" s="202">
        <v>0.05</v>
      </c>
      <c r="L340" s="288">
        <v>2000243179</v>
      </c>
      <c r="M340" s="122"/>
      <c r="N340" s="137"/>
    </row>
    <row r="341" spans="1:14" ht="16.5" customHeight="1" x14ac:dyDescent="0.2">
      <c r="A341" s="343"/>
      <c r="B341" s="354"/>
      <c r="C341" s="354"/>
      <c r="D341" s="354"/>
      <c r="E341" s="354"/>
      <c r="F341" s="353"/>
      <c r="G341" s="322"/>
      <c r="H341" s="325"/>
      <c r="I341" s="139" t="s">
        <v>316</v>
      </c>
      <c r="J341" s="140" t="s">
        <v>7</v>
      </c>
      <c r="K341" s="202">
        <v>0.1</v>
      </c>
      <c r="L341" s="288">
        <v>2000249469</v>
      </c>
      <c r="M341" s="122"/>
      <c r="N341" s="137"/>
    </row>
    <row r="342" spans="1:14" ht="36" customHeight="1" x14ac:dyDescent="0.2">
      <c r="A342" s="341">
        <v>56</v>
      </c>
      <c r="B342" s="354"/>
      <c r="C342" s="354"/>
      <c r="D342" s="354"/>
      <c r="E342" s="354"/>
      <c r="F342" s="351" t="s">
        <v>258</v>
      </c>
      <c r="G342" s="320" t="s">
        <v>6</v>
      </c>
      <c r="H342" s="323">
        <v>2</v>
      </c>
      <c r="I342" s="139" t="s">
        <v>312</v>
      </c>
      <c r="J342" s="140" t="s">
        <v>123</v>
      </c>
      <c r="K342" s="202">
        <v>0.5</v>
      </c>
      <c r="L342" s="288">
        <v>2000648317</v>
      </c>
      <c r="M342" s="122"/>
      <c r="N342" s="137"/>
    </row>
    <row r="343" spans="1:14" ht="17.25" customHeight="1" x14ac:dyDescent="0.2">
      <c r="A343" s="342"/>
      <c r="B343" s="354"/>
      <c r="C343" s="354"/>
      <c r="D343" s="354"/>
      <c r="E343" s="354"/>
      <c r="F343" s="352"/>
      <c r="G343" s="321"/>
      <c r="H343" s="324"/>
      <c r="I343" s="139" t="s">
        <v>306</v>
      </c>
      <c r="J343" s="140" t="s">
        <v>361</v>
      </c>
      <c r="K343" s="202">
        <v>2</v>
      </c>
      <c r="L343" s="288">
        <v>2000539072</v>
      </c>
      <c r="M343" s="122"/>
      <c r="N343" s="137"/>
    </row>
    <row r="344" spans="1:14" ht="17.25" customHeight="1" x14ac:dyDescent="0.2">
      <c r="A344" s="342"/>
      <c r="B344" s="354"/>
      <c r="C344" s="354"/>
      <c r="D344" s="354"/>
      <c r="E344" s="354"/>
      <c r="F344" s="352"/>
      <c r="G344" s="321"/>
      <c r="H344" s="324"/>
      <c r="I344" s="139" t="s">
        <v>310</v>
      </c>
      <c r="J344" s="140" t="s">
        <v>311</v>
      </c>
      <c r="K344" s="202">
        <v>0.3</v>
      </c>
      <c r="L344" s="288">
        <v>2000564435</v>
      </c>
      <c r="M344" s="122"/>
      <c r="N344" s="137"/>
    </row>
    <row r="345" spans="1:14" ht="17.25" customHeight="1" x14ac:dyDescent="0.2">
      <c r="A345" s="342"/>
      <c r="B345" s="354"/>
      <c r="C345" s="354"/>
      <c r="D345" s="354"/>
      <c r="E345" s="354"/>
      <c r="F345" s="352"/>
      <c r="G345" s="321"/>
      <c r="H345" s="324"/>
      <c r="I345" s="139" t="s">
        <v>313</v>
      </c>
      <c r="J345" s="140" t="s">
        <v>7</v>
      </c>
      <c r="K345" s="202">
        <v>0.25</v>
      </c>
      <c r="L345" s="288">
        <v>2000277066</v>
      </c>
      <c r="M345" s="122"/>
      <c r="N345" s="137"/>
    </row>
    <row r="346" spans="1:14" ht="17.25" customHeight="1" x14ac:dyDescent="0.2">
      <c r="A346" s="342"/>
      <c r="B346" s="354"/>
      <c r="C346" s="354"/>
      <c r="D346" s="354"/>
      <c r="E346" s="354"/>
      <c r="F346" s="352"/>
      <c r="G346" s="321"/>
      <c r="H346" s="324"/>
      <c r="I346" s="139" t="s">
        <v>314</v>
      </c>
      <c r="J346" s="140" t="s">
        <v>7</v>
      </c>
      <c r="K346" s="202">
        <v>0.02</v>
      </c>
      <c r="L346" s="288">
        <v>2000650887</v>
      </c>
      <c r="M346" s="122"/>
      <c r="N346" s="137"/>
    </row>
    <row r="347" spans="1:14" ht="17.25" customHeight="1" x14ac:dyDescent="0.2">
      <c r="A347" s="342"/>
      <c r="B347" s="354"/>
      <c r="C347" s="354"/>
      <c r="D347" s="354"/>
      <c r="E347" s="354"/>
      <c r="F347" s="352"/>
      <c r="G347" s="321"/>
      <c r="H347" s="324"/>
      <c r="I347" s="146" t="s">
        <v>381</v>
      </c>
      <c r="J347" s="140" t="s">
        <v>6</v>
      </c>
      <c r="K347" s="202">
        <v>4</v>
      </c>
      <c r="L347" s="288">
        <v>2000046069</v>
      </c>
      <c r="M347" s="122"/>
      <c r="N347" s="137"/>
    </row>
    <row r="348" spans="1:14" ht="17.25" customHeight="1" x14ac:dyDescent="0.2">
      <c r="A348" s="342"/>
      <c r="B348" s="354"/>
      <c r="C348" s="354"/>
      <c r="D348" s="354"/>
      <c r="E348" s="354"/>
      <c r="F348" s="352"/>
      <c r="G348" s="321"/>
      <c r="H348" s="324"/>
      <c r="I348" s="146" t="s">
        <v>315</v>
      </c>
      <c r="J348" s="140" t="s">
        <v>7</v>
      </c>
      <c r="K348" s="202">
        <v>0.05</v>
      </c>
      <c r="L348" s="288">
        <v>2000243179</v>
      </c>
      <c r="M348" s="122"/>
      <c r="N348" s="137"/>
    </row>
    <row r="349" spans="1:14" ht="17.25" customHeight="1" x14ac:dyDescent="0.2">
      <c r="A349" s="343"/>
      <c r="B349" s="354"/>
      <c r="C349" s="354"/>
      <c r="D349" s="354"/>
      <c r="E349" s="354"/>
      <c r="F349" s="353"/>
      <c r="G349" s="322"/>
      <c r="H349" s="325"/>
      <c r="I349" s="146" t="s">
        <v>316</v>
      </c>
      <c r="J349" s="140" t="s">
        <v>7</v>
      </c>
      <c r="K349" s="202">
        <v>0.1</v>
      </c>
      <c r="L349" s="288">
        <v>2000249469</v>
      </c>
      <c r="M349" s="122"/>
      <c r="N349" s="137"/>
    </row>
    <row r="350" spans="1:14" ht="33.75" customHeight="1" x14ac:dyDescent="0.2">
      <c r="A350" s="341">
        <v>59</v>
      </c>
      <c r="B350" s="354"/>
      <c r="C350" s="354"/>
      <c r="D350" s="354"/>
      <c r="E350" s="354"/>
      <c r="F350" s="351" t="s">
        <v>259</v>
      </c>
      <c r="G350" s="320" t="s">
        <v>6</v>
      </c>
      <c r="H350" s="323">
        <v>1</v>
      </c>
      <c r="I350" s="139" t="s">
        <v>320</v>
      </c>
      <c r="J350" s="140" t="s">
        <v>6</v>
      </c>
      <c r="K350" s="202">
        <v>1</v>
      </c>
      <c r="L350" s="288">
        <v>2000552599</v>
      </c>
      <c r="M350" s="122"/>
      <c r="N350" s="137"/>
    </row>
    <row r="351" spans="1:14" ht="37.5" customHeight="1" x14ac:dyDescent="0.2">
      <c r="A351" s="342"/>
      <c r="B351" s="354"/>
      <c r="C351" s="354"/>
      <c r="D351" s="354"/>
      <c r="E351" s="354"/>
      <c r="F351" s="352"/>
      <c r="G351" s="321"/>
      <c r="H351" s="324"/>
      <c r="I351" s="212" t="s">
        <v>408</v>
      </c>
      <c r="J351" s="140" t="s">
        <v>6</v>
      </c>
      <c r="K351" s="202">
        <v>1</v>
      </c>
      <c r="L351" s="288">
        <v>2000190796</v>
      </c>
      <c r="M351" s="171"/>
      <c r="N351" s="172"/>
    </row>
    <row r="352" spans="1:14" ht="54.75" customHeight="1" x14ac:dyDescent="0.2">
      <c r="A352" s="342"/>
      <c r="B352" s="354"/>
      <c r="C352" s="354"/>
      <c r="D352" s="354"/>
      <c r="E352" s="354"/>
      <c r="F352" s="352"/>
      <c r="G352" s="321"/>
      <c r="H352" s="324"/>
      <c r="I352" s="212" t="s">
        <v>409</v>
      </c>
      <c r="J352" s="140" t="s">
        <v>7</v>
      </c>
      <c r="K352" s="202">
        <f>2*0.105</f>
        <v>0.21</v>
      </c>
      <c r="L352" s="288">
        <v>2000546330</v>
      </c>
      <c r="M352" s="171"/>
      <c r="N352" s="172" t="s">
        <v>441</v>
      </c>
    </row>
    <row r="353" spans="1:14" ht="45" customHeight="1" x14ac:dyDescent="0.2">
      <c r="A353" s="342"/>
      <c r="B353" s="354"/>
      <c r="C353" s="354"/>
      <c r="D353" s="354"/>
      <c r="E353" s="354"/>
      <c r="F353" s="352"/>
      <c r="G353" s="321"/>
      <c r="H353" s="324"/>
      <c r="I353" s="146" t="s">
        <v>350</v>
      </c>
      <c r="J353" s="140" t="s">
        <v>97</v>
      </c>
      <c r="K353" s="221">
        <f>2*(0.06*3.14)*0.278*2.15/1000</f>
        <v>2.2521336000000004E-4</v>
      </c>
      <c r="L353" s="289">
        <v>2000277735</v>
      </c>
      <c r="M353" s="171"/>
      <c r="N353" s="172" t="s">
        <v>410</v>
      </c>
    </row>
    <row r="354" spans="1:14" ht="48.75" customHeight="1" x14ac:dyDescent="0.2">
      <c r="A354" s="343"/>
      <c r="B354" s="354"/>
      <c r="C354" s="354"/>
      <c r="D354" s="354"/>
      <c r="E354" s="354"/>
      <c r="F354" s="353"/>
      <c r="G354" s="322"/>
      <c r="H354" s="325"/>
      <c r="I354" s="146" t="s">
        <v>351</v>
      </c>
      <c r="J354" s="140" t="s">
        <v>7</v>
      </c>
      <c r="K354" s="202">
        <f>2*(0.06*3.14)*0.167</f>
        <v>6.2925600000000012E-2</v>
      </c>
      <c r="L354" s="289">
        <v>2000022336</v>
      </c>
      <c r="M354" s="171"/>
      <c r="N354" s="172" t="s">
        <v>411</v>
      </c>
    </row>
    <row r="355" spans="1:14" ht="33" customHeight="1" x14ac:dyDescent="0.2">
      <c r="A355" s="341">
        <v>60</v>
      </c>
      <c r="B355" s="354"/>
      <c r="C355" s="354"/>
      <c r="D355" s="354"/>
      <c r="E355" s="354"/>
      <c r="F355" s="351" t="s">
        <v>260</v>
      </c>
      <c r="G355" s="320" t="s">
        <v>6</v>
      </c>
      <c r="H355" s="323">
        <v>1</v>
      </c>
      <c r="I355" s="139" t="s">
        <v>320</v>
      </c>
      <c r="J355" s="140" t="s">
        <v>6</v>
      </c>
      <c r="K355" s="202">
        <v>1</v>
      </c>
      <c r="L355" s="288">
        <v>2000552599</v>
      </c>
      <c r="M355" s="122"/>
      <c r="N355" s="137"/>
    </row>
    <row r="356" spans="1:14" ht="32.25" customHeight="1" x14ac:dyDescent="0.2">
      <c r="A356" s="342"/>
      <c r="B356" s="354"/>
      <c r="C356" s="354"/>
      <c r="D356" s="354"/>
      <c r="E356" s="354"/>
      <c r="F356" s="352"/>
      <c r="G356" s="321"/>
      <c r="H356" s="324"/>
      <c r="I356" s="212" t="s">
        <v>408</v>
      </c>
      <c r="J356" s="140" t="s">
        <v>6</v>
      </c>
      <c r="K356" s="202">
        <v>1</v>
      </c>
      <c r="L356" s="288">
        <v>2000190796</v>
      </c>
      <c r="M356" s="171"/>
      <c r="N356" s="172"/>
    </row>
    <row r="357" spans="1:14" ht="46.5" customHeight="1" x14ac:dyDescent="0.2">
      <c r="A357" s="342"/>
      <c r="B357" s="354"/>
      <c r="C357" s="354"/>
      <c r="D357" s="354"/>
      <c r="E357" s="354"/>
      <c r="F357" s="352"/>
      <c r="G357" s="321"/>
      <c r="H357" s="324"/>
      <c r="I357" s="212" t="s">
        <v>409</v>
      </c>
      <c r="J357" s="140" t="s">
        <v>7</v>
      </c>
      <c r="K357" s="202">
        <f>2*0.105</f>
        <v>0.21</v>
      </c>
      <c r="L357" s="288">
        <v>2000546330</v>
      </c>
      <c r="M357" s="171"/>
      <c r="N357" s="172" t="s">
        <v>441</v>
      </c>
    </row>
    <row r="358" spans="1:14" ht="50.25" customHeight="1" x14ac:dyDescent="0.2">
      <c r="A358" s="342"/>
      <c r="B358" s="354"/>
      <c r="C358" s="354"/>
      <c r="D358" s="354"/>
      <c r="E358" s="354"/>
      <c r="F358" s="352"/>
      <c r="G358" s="321"/>
      <c r="H358" s="324"/>
      <c r="I358" s="146" t="s">
        <v>350</v>
      </c>
      <c r="J358" s="140" t="s">
        <v>97</v>
      </c>
      <c r="K358" s="221">
        <f>2*(0.06*3.14)*0.278*2.15/1000</f>
        <v>2.2521336000000004E-4</v>
      </c>
      <c r="L358" s="289">
        <v>2000277735</v>
      </c>
      <c r="M358" s="171"/>
      <c r="N358" s="172" t="s">
        <v>410</v>
      </c>
    </row>
    <row r="359" spans="1:14" ht="51" customHeight="1" x14ac:dyDescent="0.2">
      <c r="A359" s="343"/>
      <c r="B359" s="354"/>
      <c r="C359" s="354"/>
      <c r="D359" s="354"/>
      <c r="E359" s="354"/>
      <c r="F359" s="353"/>
      <c r="G359" s="322"/>
      <c r="H359" s="325"/>
      <c r="I359" s="146" t="s">
        <v>351</v>
      </c>
      <c r="J359" s="140" t="s">
        <v>7</v>
      </c>
      <c r="K359" s="202">
        <f>2*(0.06*3.14)*0.167</f>
        <v>6.2925600000000012E-2</v>
      </c>
      <c r="L359" s="289">
        <v>2000022336</v>
      </c>
      <c r="M359" s="171"/>
      <c r="N359" s="172" t="s">
        <v>411</v>
      </c>
    </row>
    <row r="360" spans="1:14" ht="27.75" customHeight="1" x14ac:dyDescent="0.2">
      <c r="A360" s="331">
        <v>61</v>
      </c>
      <c r="B360" s="354"/>
      <c r="C360" s="354"/>
      <c r="D360" s="354"/>
      <c r="E360" s="354"/>
      <c r="F360" s="351" t="s">
        <v>261</v>
      </c>
      <c r="G360" s="320" t="s">
        <v>6</v>
      </c>
      <c r="H360" s="348">
        <v>10</v>
      </c>
      <c r="I360" s="139" t="s">
        <v>320</v>
      </c>
      <c r="J360" s="140" t="s">
        <v>6</v>
      </c>
      <c r="K360" s="202">
        <v>4</v>
      </c>
      <c r="L360" s="288">
        <v>2000552599</v>
      </c>
      <c r="M360" s="157"/>
      <c r="N360" s="193"/>
    </row>
    <row r="361" spans="1:14" ht="25.5" customHeight="1" x14ac:dyDescent="0.2">
      <c r="A361" s="332"/>
      <c r="B361" s="354"/>
      <c r="C361" s="354"/>
      <c r="D361" s="354"/>
      <c r="E361" s="354"/>
      <c r="F361" s="352"/>
      <c r="G361" s="321"/>
      <c r="H361" s="349"/>
      <c r="I361" s="139" t="s">
        <v>321</v>
      </c>
      <c r="J361" s="169" t="s">
        <v>6</v>
      </c>
      <c r="K361" s="304" t="s">
        <v>384</v>
      </c>
      <c r="L361" s="288">
        <v>2000165841</v>
      </c>
      <c r="M361" s="194"/>
      <c r="N361" s="194"/>
    </row>
    <row r="362" spans="1:14" ht="28.5" customHeight="1" x14ac:dyDescent="0.2">
      <c r="A362" s="332"/>
      <c r="B362" s="354"/>
      <c r="C362" s="354"/>
      <c r="D362" s="354"/>
      <c r="E362" s="354"/>
      <c r="F362" s="352"/>
      <c r="G362" s="321"/>
      <c r="H362" s="349"/>
      <c r="I362" s="212" t="s">
        <v>408</v>
      </c>
      <c r="J362" s="140" t="s">
        <v>6</v>
      </c>
      <c r="K362" s="202">
        <v>6</v>
      </c>
      <c r="L362" s="288">
        <v>2000190796</v>
      </c>
      <c r="M362" s="171"/>
      <c r="N362" s="172"/>
    </row>
    <row r="363" spans="1:14" ht="50.25" customHeight="1" x14ac:dyDescent="0.2">
      <c r="A363" s="332"/>
      <c r="B363" s="354"/>
      <c r="C363" s="354"/>
      <c r="D363" s="354"/>
      <c r="E363" s="354"/>
      <c r="F363" s="352"/>
      <c r="G363" s="321"/>
      <c r="H363" s="349"/>
      <c r="I363" s="212" t="s">
        <v>409</v>
      </c>
      <c r="J363" s="140" t="s">
        <v>7</v>
      </c>
      <c r="K363" s="305">
        <f>20*0.105</f>
        <v>2.1</v>
      </c>
      <c r="L363" s="288">
        <v>2000546330</v>
      </c>
      <c r="M363" s="171"/>
      <c r="N363" s="172" t="s">
        <v>483</v>
      </c>
    </row>
    <row r="364" spans="1:14" ht="42.75" customHeight="1" x14ac:dyDescent="0.2">
      <c r="A364" s="332"/>
      <c r="B364" s="354"/>
      <c r="C364" s="354"/>
      <c r="D364" s="354"/>
      <c r="E364" s="354"/>
      <c r="F364" s="352"/>
      <c r="G364" s="321"/>
      <c r="H364" s="349"/>
      <c r="I364" s="146" t="s">
        <v>350</v>
      </c>
      <c r="J364" s="140" t="s">
        <v>97</v>
      </c>
      <c r="K364" s="306">
        <f>20*(0.06*3.14)*0.278*2.15/1000</f>
        <v>2.2521336000000006E-3</v>
      </c>
      <c r="L364" s="289">
        <v>2000277735</v>
      </c>
      <c r="M364" s="171"/>
      <c r="N364" s="172" t="s">
        <v>484</v>
      </c>
    </row>
    <row r="365" spans="1:14" s="192" customFormat="1" ht="48.75" customHeight="1" x14ac:dyDescent="0.25">
      <c r="A365" s="332"/>
      <c r="B365" s="355"/>
      <c r="C365" s="355"/>
      <c r="D365" s="355"/>
      <c r="E365" s="355"/>
      <c r="F365" s="353"/>
      <c r="G365" s="322"/>
      <c r="H365" s="350"/>
      <c r="I365" s="146" t="s">
        <v>351</v>
      </c>
      <c r="J365" s="140" t="s">
        <v>7</v>
      </c>
      <c r="K365" s="305">
        <f>20*(0.06*3.14)*0.167</f>
        <v>0.62925600000000004</v>
      </c>
      <c r="L365" s="289">
        <v>2000022336</v>
      </c>
      <c r="M365" s="171"/>
      <c r="N365" s="172" t="s">
        <v>485</v>
      </c>
    </row>
    <row r="366" spans="1:14" ht="57" customHeight="1" x14ac:dyDescent="0.2">
      <c r="A366" s="241">
        <v>9</v>
      </c>
      <c r="B366" s="309" t="s">
        <v>262</v>
      </c>
      <c r="C366" s="310"/>
      <c r="D366" s="310"/>
      <c r="E366" s="310"/>
      <c r="F366" s="310"/>
      <c r="G366" s="310"/>
      <c r="H366" s="310"/>
      <c r="I366" s="281"/>
      <c r="J366" s="282"/>
      <c r="K366" s="282"/>
      <c r="L366" s="296"/>
      <c r="M366" s="282"/>
      <c r="N366" s="279"/>
    </row>
    <row r="367" spans="1:14" ht="30.75" customHeight="1" x14ac:dyDescent="0.2">
      <c r="A367" s="341">
        <v>62</v>
      </c>
      <c r="B367" s="362">
        <v>200284249</v>
      </c>
      <c r="C367" s="362" t="s">
        <v>225</v>
      </c>
      <c r="D367" s="362" t="s">
        <v>224</v>
      </c>
      <c r="E367" s="362" t="s">
        <v>229</v>
      </c>
      <c r="F367" s="366" t="s">
        <v>374</v>
      </c>
      <c r="G367" s="320" t="s">
        <v>6</v>
      </c>
      <c r="H367" s="323">
        <v>1</v>
      </c>
      <c r="I367" s="139" t="s">
        <v>312</v>
      </c>
      <c r="J367" s="140" t="s">
        <v>123</v>
      </c>
      <c r="K367" s="202">
        <v>0.5</v>
      </c>
      <c r="L367" s="288">
        <v>2000648317</v>
      </c>
      <c r="M367" s="122"/>
      <c r="N367" s="136"/>
    </row>
    <row r="368" spans="1:14" ht="19.5" customHeight="1" x14ac:dyDescent="0.2">
      <c r="A368" s="342"/>
      <c r="B368" s="354"/>
      <c r="C368" s="354"/>
      <c r="D368" s="354"/>
      <c r="E368" s="354"/>
      <c r="F368" s="367"/>
      <c r="G368" s="321"/>
      <c r="H368" s="324"/>
      <c r="I368" s="139" t="s">
        <v>310</v>
      </c>
      <c r="J368" s="140" t="s">
        <v>311</v>
      </c>
      <c r="K368" s="202">
        <v>0.3</v>
      </c>
      <c r="L368" s="288">
        <v>2000564435</v>
      </c>
      <c r="M368" s="122"/>
      <c r="N368" s="136"/>
    </row>
    <row r="369" spans="1:14" ht="19.5" customHeight="1" x14ac:dyDescent="0.2">
      <c r="A369" s="342"/>
      <c r="B369" s="354"/>
      <c r="C369" s="354"/>
      <c r="D369" s="354"/>
      <c r="E369" s="354"/>
      <c r="F369" s="367"/>
      <c r="G369" s="321"/>
      <c r="H369" s="324"/>
      <c r="I369" s="139" t="s">
        <v>315</v>
      </c>
      <c r="J369" s="140" t="s">
        <v>7</v>
      </c>
      <c r="K369" s="202">
        <v>0.05</v>
      </c>
      <c r="L369" s="288">
        <v>2000243179</v>
      </c>
      <c r="M369" s="122"/>
      <c r="N369" s="136"/>
    </row>
    <row r="370" spans="1:14" ht="15.75" x14ac:dyDescent="0.2">
      <c r="A370" s="342"/>
      <c r="B370" s="354"/>
      <c r="C370" s="354"/>
      <c r="D370" s="354"/>
      <c r="E370" s="354"/>
      <c r="F370" s="367"/>
      <c r="G370" s="321"/>
      <c r="H370" s="324"/>
      <c r="I370" s="139" t="s">
        <v>313</v>
      </c>
      <c r="J370" s="140" t="s">
        <v>7</v>
      </c>
      <c r="K370" s="202">
        <v>0.25</v>
      </c>
      <c r="L370" s="288">
        <v>2000277066</v>
      </c>
      <c r="M370" s="122"/>
      <c r="N370" s="136"/>
    </row>
    <row r="371" spans="1:14" ht="18" customHeight="1" x14ac:dyDescent="0.2">
      <c r="A371" s="342"/>
      <c r="B371" s="354"/>
      <c r="C371" s="354"/>
      <c r="D371" s="354"/>
      <c r="E371" s="354"/>
      <c r="F371" s="367"/>
      <c r="G371" s="321"/>
      <c r="H371" s="324"/>
      <c r="I371" s="139" t="s">
        <v>337</v>
      </c>
      <c r="J371" s="143" t="s">
        <v>7</v>
      </c>
      <c r="K371" s="195">
        <v>0.5</v>
      </c>
      <c r="L371" s="288">
        <v>2000033111</v>
      </c>
      <c r="M371" s="122"/>
      <c r="N371" s="136"/>
    </row>
    <row r="372" spans="1:14" ht="15" customHeight="1" x14ac:dyDescent="0.2">
      <c r="A372" s="341">
        <v>66</v>
      </c>
      <c r="B372" s="354"/>
      <c r="C372" s="354"/>
      <c r="D372" s="354"/>
      <c r="E372" s="354"/>
      <c r="F372" s="366" t="s">
        <v>375</v>
      </c>
      <c r="G372" s="320" t="s">
        <v>6</v>
      </c>
      <c r="H372" s="323">
        <v>20</v>
      </c>
      <c r="I372" s="139" t="s">
        <v>322</v>
      </c>
      <c r="J372" s="166" t="s">
        <v>6</v>
      </c>
      <c r="K372" s="195">
        <v>20</v>
      </c>
      <c r="L372" s="288">
        <v>2000008363</v>
      </c>
      <c r="M372" s="122"/>
      <c r="N372" s="137"/>
    </row>
    <row r="373" spans="1:14" ht="15" customHeight="1" x14ac:dyDescent="0.2">
      <c r="A373" s="342"/>
      <c r="B373" s="354"/>
      <c r="C373" s="354"/>
      <c r="D373" s="354"/>
      <c r="E373" s="354"/>
      <c r="F373" s="367"/>
      <c r="G373" s="321"/>
      <c r="H373" s="324"/>
      <c r="I373" s="139" t="s">
        <v>337</v>
      </c>
      <c r="J373" s="166" t="s">
        <v>7</v>
      </c>
      <c r="K373" s="195">
        <v>7</v>
      </c>
      <c r="L373" s="288">
        <v>2000033111</v>
      </c>
      <c r="M373" s="122"/>
      <c r="N373" s="137"/>
    </row>
    <row r="374" spans="1:14" ht="15" customHeight="1" x14ac:dyDescent="0.2">
      <c r="A374" s="342"/>
      <c r="B374" s="354"/>
      <c r="C374" s="354"/>
      <c r="D374" s="354"/>
      <c r="E374" s="354"/>
      <c r="F374" s="367"/>
      <c r="G374" s="321"/>
      <c r="H374" s="324"/>
      <c r="I374" s="139" t="s">
        <v>385</v>
      </c>
      <c r="J374" s="166" t="s">
        <v>7</v>
      </c>
      <c r="K374" s="195">
        <v>12</v>
      </c>
      <c r="L374" s="289">
        <v>2000068355</v>
      </c>
      <c r="M374" s="122"/>
      <c r="N374" s="137"/>
    </row>
    <row r="375" spans="1:14" ht="15" customHeight="1" x14ac:dyDescent="0.2">
      <c r="A375" s="342"/>
      <c r="B375" s="354"/>
      <c r="C375" s="354"/>
      <c r="D375" s="354"/>
      <c r="E375" s="354"/>
      <c r="F375" s="367"/>
      <c r="G375" s="321"/>
      <c r="H375" s="324"/>
      <c r="I375" s="139" t="s">
        <v>346</v>
      </c>
      <c r="J375" s="166" t="s">
        <v>7</v>
      </c>
      <c r="K375" s="195">
        <v>2.8</v>
      </c>
      <c r="L375" s="288">
        <v>2000068474</v>
      </c>
      <c r="M375" s="122"/>
      <c r="N375" s="137"/>
    </row>
    <row r="376" spans="1:14" ht="15" customHeight="1" x14ac:dyDescent="0.2">
      <c r="A376" s="343"/>
      <c r="B376" s="354"/>
      <c r="C376" s="354"/>
      <c r="D376" s="354"/>
      <c r="E376" s="354"/>
      <c r="F376" s="368"/>
      <c r="G376" s="322"/>
      <c r="H376" s="325"/>
      <c r="I376" s="139" t="s">
        <v>315</v>
      </c>
      <c r="J376" s="140" t="s">
        <v>7</v>
      </c>
      <c r="K376" s="202">
        <v>1</v>
      </c>
      <c r="L376" s="288">
        <v>2000243179</v>
      </c>
      <c r="M376" s="122"/>
      <c r="N376" s="137"/>
    </row>
    <row r="377" spans="1:14" ht="20.25" customHeight="1" x14ac:dyDescent="0.2">
      <c r="A377" s="341">
        <v>67</v>
      </c>
      <c r="B377" s="354"/>
      <c r="C377" s="354"/>
      <c r="D377" s="354"/>
      <c r="E377" s="354"/>
      <c r="F377" s="351" t="s">
        <v>376</v>
      </c>
      <c r="G377" s="320" t="s">
        <v>6</v>
      </c>
      <c r="H377" s="323">
        <v>4</v>
      </c>
      <c r="I377" s="139" t="s">
        <v>322</v>
      </c>
      <c r="J377" s="166" t="s">
        <v>6</v>
      </c>
      <c r="K377" s="195">
        <v>4</v>
      </c>
      <c r="L377" s="288">
        <v>2000008363</v>
      </c>
      <c r="M377" s="122"/>
      <c r="N377" s="137"/>
    </row>
    <row r="378" spans="1:14" ht="18.75" customHeight="1" x14ac:dyDescent="0.2">
      <c r="A378" s="342"/>
      <c r="B378" s="354"/>
      <c r="C378" s="354"/>
      <c r="D378" s="354"/>
      <c r="E378" s="354"/>
      <c r="F378" s="352"/>
      <c r="G378" s="321"/>
      <c r="H378" s="324"/>
      <c r="I378" s="139" t="s">
        <v>337</v>
      </c>
      <c r="J378" s="166" t="s">
        <v>7</v>
      </c>
      <c r="K378" s="195">
        <v>2</v>
      </c>
      <c r="L378" s="288">
        <v>2000033111</v>
      </c>
      <c r="M378" s="122"/>
      <c r="N378" s="211"/>
    </row>
    <row r="379" spans="1:14" ht="18.75" customHeight="1" x14ac:dyDescent="0.2">
      <c r="A379" s="342"/>
      <c r="B379" s="354"/>
      <c r="C379" s="354"/>
      <c r="D379" s="354"/>
      <c r="E379" s="354"/>
      <c r="F379" s="352"/>
      <c r="G379" s="321"/>
      <c r="H379" s="324"/>
      <c r="I379" s="139" t="s">
        <v>385</v>
      </c>
      <c r="J379" s="166" t="s">
        <v>7</v>
      </c>
      <c r="K379" s="195">
        <v>2.4</v>
      </c>
      <c r="L379" s="289">
        <v>2000068355</v>
      </c>
      <c r="M379" s="122"/>
      <c r="N379" s="211"/>
    </row>
    <row r="380" spans="1:14" ht="18.75" customHeight="1" x14ac:dyDescent="0.2">
      <c r="A380" s="342"/>
      <c r="B380" s="354"/>
      <c r="C380" s="354"/>
      <c r="D380" s="354"/>
      <c r="E380" s="354"/>
      <c r="F380" s="352"/>
      <c r="G380" s="321"/>
      <c r="H380" s="324"/>
      <c r="I380" s="139" t="s">
        <v>346</v>
      </c>
      <c r="J380" s="166" t="s">
        <v>7</v>
      </c>
      <c r="K380" s="195">
        <v>0.56000000000000005</v>
      </c>
      <c r="L380" s="288">
        <v>2000068474</v>
      </c>
      <c r="M380" s="122"/>
      <c r="N380" s="211"/>
    </row>
    <row r="381" spans="1:14" ht="18.75" customHeight="1" x14ac:dyDescent="0.2">
      <c r="A381" s="343"/>
      <c r="B381" s="354"/>
      <c r="C381" s="354"/>
      <c r="D381" s="354"/>
      <c r="E381" s="354"/>
      <c r="F381" s="353"/>
      <c r="G381" s="322"/>
      <c r="H381" s="325"/>
      <c r="I381" s="139" t="s">
        <v>315</v>
      </c>
      <c r="J381" s="140" t="s">
        <v>7</v>
      </c>
      <c r="K381" s="202">
        <v>0.2</v>
      </c>
      <c r="L381" s="288">
        <v>2000243179</v>
      </c>
      <c r="M381" s="122"/>
      <c r="N381" s="211"/>
    </row>
    <row r="382" spans="1:14" ht="45" customHeight="1" x14ac:dyDescent="0.2">
      <c r="A382" s="240">
        <v>10</v>
      </c>
      <c r="B382" s="309" t="s">
        <v>426</v>
      </c>
      <c r="C382" s="310"/>
      <c r="D382" s="310"/>
      <c r="E382" s="310"/>
      <c r="F382" s="310"/>
      <c r="G382" s="310"/>
      <c r="H382" s="310"/>
      <c r="I382" s="253"/>
      <c r="J382" s="253"/>
      <c r="K382" s="253"/>
      <c r="L382" s="293"/>
      <c r="M382" s="95"/>
      <c r="N382" s="279"/>
    </row>
    <row r="383" spans="1:14" ht="45" customHeight="1" x14ac:dyDescent="0.2">
      <c r="A383" s="341">
        <v>69</v>
      </c>
      <c r="B383" s="344">
        <v>200284249</v>
      </c>
      <c r="C383" s="344" t="s">
        <v>225</v>
      </c>
      <c r="D383" s="344" t="s">
        <v>224</v>
      </c>
      <c r="E383" s="344" t="s">
        <v>229</v>
      </c>
      <c r="F383" s="369" t="s">
        <v>265</v>
      </c>
      <c r="G383" s="320" t="s">
        <v>6</v>
      </c>
      <c r="H383" s="323">
        <v>1</v>
      </c>
      <c r="I383" s="139" t="s">
        <v>312</v>
      </c>
      <c r="J383" s="140" t="s">
        <v>123</v>
      </c>
      <c r="K383" s="202">
        <v>0.5</v>
      </c>
      <c r="L383" s="288">
        <v>2000648317</v>
      </c>
      <c r="M383" s="122"/>
      <c r="N383" s="151"/>
    </row>
    <row r="384" spans="1:14" ht="15.75" x14ac:dyDescent="0.2">
      <c r="A384" s="342"/>
      <c r="B384" s="344"/>
      <c r="C384" s="344"/>
      <c r="D384" s="344"/>
      <c r="E384" s="344"/>
      <c r="F384" s="370"/>
      <c r="G384" s="321"/>
      <c r="H384" s="324"/>
      <c r="I384" s="139" t="s">
        <v>310</v>
      </c>
      <c r="J384" s="140" t="s">
        <v>311</v>
      </c>
      <c r="K384" s="202">
        <v>0.3</v>
      </c>
      <c r="L384" s="288">
        <v>2000564435</v>
      </c>
      <c r="M384" s="122"/>
      <c r="N384" s="136"/>
    </row>
    <row r="385" spans="1:14" ht="15.75" x14ac:dyDescent="0.2">
      <c r="A385" s="342"/>
      <c r="B385" s="344"/>
      <c r="C385" s="344"/>
      <c r="D385" s="344"/>
      <c r="E385" s="344"/>
      <c r="F385" s="370"/>
      <c r="G385" s="321"/>
      <c r="H385" s="324"/>
      <c r="I385" s="139" t="s">
        <v>315</v>
      </c>
      <c r="J385" s="140" t="s">
        <v>7</v>
      </c>
      <c r="K385" s="202">
        <v>0.05</v>
      </c>
      <c r="L385" s="288">
        <v>2000243179</v>
      </c>
      <c r="M385" s="122"/>
      <c r="N385" s="136"/>
    </row>
    <row r="386" spans="1:14" ht="18" customHeight="1" x14ac:dyDescent="0.2">
      <c r="A386" s="342"/>
      <c r="B386" s="344"/>
      <c r="C386" s="344"/>
      <c r="D386" s="344"/>
      <c r="E386" s="344"/>
      <c r="F386" s="370"/>
      <c r="G386" s="321"/>
      <c r="H386" s="324"/>
      <c r="I386" s="139" t="s">
        <v>313</v>
      </c>
      <c r="J386" s="140" t="s">
        <v>7</v>
      </c>
      <c r="K386" s="202">
        <v>0.25</v>
      </c>
      <c r="L386" s="288">
        <v>2000277066</v>
      </c>
      <c r="M386" s="122"/>
      <c r="N386" s="136"/>
    </row>
    <row r="387" spans="1:14" ht="18" customHeight="1" x14ac:dyDescent="0.2">
      <c r="A387" s="342"/>
      <c r="B387" s="344"/>
      <c r="C387" s="344"/>
      <c r="D387" s="344"/>
      <c r="E387" s="344"/>
      <c r="F387" s="370"/>
      <c r="G387" s="179"/>
      <c r="H387" s="235"/>
      <c r="I387" s="224" t="s">
        <v>382</v>
      </c>
      <c r="J387" s="140" t="s">
        <v>6</v>
      </c>
      <c r="K387" s="202">
        <v>1</v>
      </c>
      <c r="L387" s="289">
        <v>2000544228</v>
      </c>
      <c r="M387" s="122"/>
      <c r="N387" s="136"/>
    </row>
    <row r="388" spans="1:14" ht="18" customHeight="1" x14ac:dyDescent="0.2">
      <c r="A388" s="343"/>
      <c r="B388" s="344"/>
      <c r="C388" s="344"/>
      <c r="D388" s="344"/>
      <c r="E388" s="344"/>
      <c r="F388" s="371"/>
      <c r="G388" s="179"/>
      <c r="H388" s="235"/>
      <c r="I388" s="146" t="s">
        <v>396</v>
      </c>
      <c r="J388" s="140" t="s">
        <v>361</v>
      </c>
      <c r="K388" s="202">
        <v>1</v>
      </c>
      <c r="L388" s="289">
        <v>2000539079</v>
      </c>
      <c r="M388" s="122"/>
      <c r="N388" s="137"/>
    </row>
    <row r="389" spans="1:14" ht="28.5" customHeight="1" x14ac:dyDescent="0.2">
      <c r="A389" s="341">
        <v>70</v>
      </c>
      <c r="B389" s="344"/>
      <c r="C389" s="344"/>
      <c r="D389" s="344"/>
      <c r="E389" s="344"/>
      <c r="F389" s="366" t="s">
        <v>377</v>
      </c>
      <c r="G389" s="320" t="s">
        <v>6</v>
      </c>
      <c r="H389" s="323">
        <v>3</v>
      </c>
      <c r="I389" s="146" t="s">
        <v>312</v>
      </c>
      <c r="J389" s="140" t="s">
        <v>123</v>
      </c>
      <c r="K389" s="202">
        <v>0.5</v>
      </c>
      <c r="L389" s="288">
        <v>2000648317</v>
      </c>
      <c r="M389" s="122"/>
      <c r="N389" s="151"/>
    </row>
    <row r="390" spans="1:14" ht="17.25" customHeight="1" x14ac:dyDescent="0.2">
      <c r="A390" s="342"/>
      <c r="B390" s="344"/>
      <c r="C390" s="344"/>
      <c r="D390" s="344"/>
      <c r="E390" s="344"/>
      <c r="F390" s="367"/>
      <c r="G390" s="321"/>
      <c r="H390" s="324"/>
      <c r="I390" s="224" t="s">
        <v>382</v>
      </c>
      <c r="J390" s="140" t="s">
        <v>6</v>
      </c>
      <c r="K390" s="202">
        <v>1</v>
      </c>
      <c r="L390" s="289">
        <v>2000544228</v>
      </c>
      <c r="M390" s="122"/>
      <c r="N390" s="136"/>
    </row>
    <row r="391" spans="1:14" ht="15.75" customHeight="1" x14ac:dyDescent="0.2">
      <c r="A391" s="342"/>
      <c r="B391" s="344"/>
      <c r="C391" s="344"/>
      <c r="D391" s="344"/>
      <c r="E391" s="344"/>
      <c r="F391" s="367"/>
      <c r="G391" s="321"/>
      <c r="H391" s="324"/>
      <c r="I391" s="139" t="s">
        <v>310</v>
      </c>
      <c r="J391" s="140" t="s">
        <v>311</v>
      </c>
      <c r="K391" s="202">
        <v>0.3</v>
      </c>
      <c r="L391" s="288">
        <v>2000564435</v>
      </c>
      <c r="M391" s="122"/>
      <c r="N391" s="136"/>
    </row>
    <row r="392" spans="1:14" ht="15.75" customHeight="1" x14ac:dyDescent="0.2">
      <c r="A392" s="342"/>
      <c r="B392" s="344"/>
      <c r="C392" s="344"/>
      <c r="D392" s="344"/>
      <c r="E392" s="344"/>
      <c r="F392" s="367"/>
      <c r="G392" s="321"/>
      <c r="H392" s="324"/>
      <c r="I392" s="139" t="s">
        <v>315</v>
      </c>
      <c r="J392" s="140" t="s">
        <v>7</v>
      </c>
      <c r="K392" s="202">
        <v>0.05</v>
      </c>
      <c r="L392" s="288">
        <v>2000243179</v>
      </c>
      <c r="M392" s="122"/>
      <c r="N392" s="136"/>
    </row>
    <row r="393" spans="1:14" ht="16.5" customHeight="1" x14ac:dyDescent="0.2">
      <c r="A393" s="343"/>
      <c r="B393" s="344"/>
      <c r="C393" s="344"/>
      <c r="D393" s="344"/>
      <c r="E393" s="344"/>
      <c r="F393" s="367"/>
      <c r="G393" s="321"/>
      <c r="H393" s="324"/>
      <c r="I393" s="139" t="s">
        <v>313</v>
      </c>
      <c r="J393" s="140" t="s">
        <v>7</v>
      </c>
      <c r="K393" s="202">
        <v>0.25</v>
      </c>
      <c r="L393" s="288">
        <v>2000277066</v>
      </c>
      <c r="M393" s="122"/>
      <c r="N393" s="137"/>
    </row>
    <row r="394" spans="1:14" ht="21.75" customHeight="1" x14ac:dyDescent="0.2">
      <c r="A394" s="341">
        <v>71</v>
      </c>
      <c r="B394" s="344"/>
      <c r="C394" s="344"/>
      <c r="D394" s="344"/>
      <c r="E394" s="344"/>
      <c r="F394" s="366" t="s">
        <v>378</v>
      </c>
      <c r="G394" s="320" t="s">
        <v>6</v>
      </c>
      <c r="H394" s="323">
        <v>3</v>
      </c>
      <c r="I394" s="212" t="s">
        <v>408</v>
      </c>
      <c r="J394" s="140" t="s">
        <v>6</v>
      </c>
      <c r="K394" s="202">
        <v>1</v>
      </c>
      <c r="L394" s="288">
        <v>2000190796</v>
      </c>
      <c r="M394" s="171"/>
      <c r="N394" s="172"/>
    </row>
    <row r="395" spans="1:14" ht="38.25" x14ac:dyDescent="0.2">
      <c r="A395" s="342"/>
      <c r="B395" s="344"/>
      <c r="C395" s="344"/>
      <c r="D395" s="344"/>
      <c r="E395" s="344"/>
      <c r="F395" s="367"/>
      <c r="G395" s="321"/>
      <c r="H395" s="324"/>
      <c r="I395" s="212" t="s">
        <v>409</v>
      </c>
      <c r="J395" s="140" t="s">
        <v>7</v>
      </c>
      <c r="K395" s="202">
        <f>6*0.055</f>
        <v>0.33</v>
      </c>
      <c r="L395" s="288">
        <v>2000546330</v>
      </c>
      <c r="M395" s="171"/>
      <c r="N395" s="172" t="s">
        <v>442</v>
      </c>
    </row>
    <row r="396" spans="1:14" ht="38.25" x14ac:dyDescent="0.2">
      <c r="A396" s="342"/>
      <c r="B396" s="344"/>
      <c r="C396" s="344"/>
      <c r="D396" s="344"/>
      <c r="E396" s="344"/>
      <c r="F396" s="367"/>
      <c r="G396" s="321"/>
      <c r="H396" s="324"/>
      <c r="I396" s="146" t="s">
        <v>350</v>
      </c>
      <c r="J396" s="140" t="s">
        <v>97</v>
      </c>
      <c r="K396" s="221">
        <f>6*(0.032*3.14)*0.278*2.15/1000</f>
        <v>3.6034137599999999E-4</v>
      </c>
      <c r="L396" s="289">
        <v>2000277735</v>
      </c>
      <c r="M396" s="171"/>
      <c r="N396" s="172" t="s">
        <v>412</v>
      </c>
    </row>
    <row r="397" spans="1:14" ht="38.25" x14ac:dyDescent="0.2">
      <c r="A397" s="342"/>
      <c r="B397" s="344"/>
      <c r="C397" s="344"/>
      <c r="D397" s="344"/>
      <c r="E397" s="344"/>
      <c r="F397" s="367"/>
      <c r="G397" s="321"/>
      <c r="H397" s="324"/>
      <c r="I397" s="146" t="s">
        <v>351</v>
      </c>
      <c r="J397" s="140" t="s">
        <v>7</v>
      </c>
      <c r="K397" s="202">
        <f>6*(0.032*3.14)*0.167</f>
        <v>0.10068096</v>
      </c>
      <c r="L397" s="289">
        <v>2000022336</v>
      </c>
      <c r="M397" s="171"/>
      <c r="N397" s="172" t="s">
        <v>413</v>
      </c>
    </row>
    <row r="398" spans="1:14" ht="29.25" customHeight="1" x14ac:dyDescent="0.2">
      <c r="A398" s="341">
        <v>72</v>
      </c>
      <c r="B398" s="344"/>
      <c r="C398" s="344"/>
      <c r="D398" s="344"/>
      <c r="E398" s="344"/>
      <c r="F398" s="366" t="s">
        <v>266</v>
      </c>
      <c r="G398" s="320" t="s">
        <v>6</v>
      </c>
      <c r="H398" s="323">
        <v>2</v>
      </c>
      <c r="I398" s="139" t="s">
        <v>312</v>
      </c>
      <c r="J398" s="140" t="s">
        <v>123</v>
      </c>
      <c r="K398" s="202">
        <v>0.5</v>
      </c>
      <c r="L398" s="288">
        <v>2000648317</v>
      </c>
      <c r="M398" s="122"/>
      <c r="N398" s="151"/>
    </row>
    <row r="399" spans="1:14" ht="15.75" x14ac:dyDescent="0.2">
      <c r="A399" s="342"/>
      <c r="B399" s="344"/>
      <c r="C399" s="344"/>
      <c r="D399" s="344"/>
      <c r="E399" s="344"/>
      <c r="F399" s="367"/>
      <c r="G399" s="321"/>
      <c r="H399" s="324"/>
      <c r="I399" s="224" t="s">
        <v>382</v>
      </c>
      <c r="J399" s="140" t="s">
        <v>6</v>
      </c>
      <c r="K399" s="202">
        <v>1</v>
      </c>
      <c r="L399" s="289">
        <v>2000544228</v>
      </c>
      <c r="M399" s="122"/>
      <c r="N399" s="136"/>
    </row>
    <row r="400" spans="1:14" ht="15.75" x14ac:dyDescent="0.2">
      <c r="A400" s="342"/>
      <c r="B400" s="344"/>
      <c r="C400" s="344"/>
      <c r="D400" s="344"/>
      <c r="E400" s="344"/>
      <c r="F400" s="367"/>
      <c r="G400" s="321"/>
      <c r="H400" s="324"/>
      <c r="I400" s="139" t="s">
        <v>310</v>
      </c>
      <c r="J400" s="140" t="s">
        <v>311</v>
      </c>
      <c r="K400" s="202">
        <v>0.3</v>
      </c>
      <c r="L400" s="288">
        <v>2000564435</v>
      </c>
      <c r="M400" s="122"/>
      <c r="N400" s="137"/>
    </row>
    <row r="401" spans="1:14" ht="15.75" x14ac:dyDescent="0.2">
      <c r="A401" s="342"/>
      <c r="B401" s="344"/>
      <c r="C401" s="344"/>
      <c r="D401" s="344"/>
      <c r="E401" s="344"/>
      <c r="F401" s="367"/>
      <c r="G401" s="321"/>
      <c r="H401" s="324"/>
      <c r="I401" s="139" t="s">
        <v>315</v>
      </c>
      <c r="J401" s="140" t="s">
        <v>7</v>
      </c>
      <c r="K401" s="202">
        <v>0.05</v>
      </c>
      <c r="L401" s="288">
        <v>2000243179</v>
      </c>
      <c r="M401" s="122"/>
      <c r="N401" s="136"/>
    </row>
    <row r="402" spans="1:14" ht="15.75" x14ac:dyDescent="0.2">
      <c r="A402" s="342"/>
      <c r="B402" s="344"/>
      <c r="C402" s="344"/>
      <c r="D402" s="344"/>
      <c r="E402" s="344"/>
      <c r="F402" s="367"/>
      <c r="G402" s="321"/>
      <c r="H402" s="324"/>
      <c r="I402" s="139" t="s">
        <v>313</v>
      </c>
      <c r="J402" s="140" t="s">
        <v>7</v>
      </c>
      <c r="K402" s="202">
        <v>0.25</v>
      </c>
      <c r="L402" s="288">
        <v>2000277066</v>
      </c>
      <c r="M402" s="122"/>
      <c r="N402" s="137"/>
    </row>
    <row r="403" spans="1:14" ht="30.75" customHeight="1" x14ac:dyDescent="0.2">
      <c r="A403" s="341">
        <v>73</v>
      </c>
      <c r="B403" s="344"/>
      <c r="C403" s="344"/>
      <c r="D403" s="344"/>
      <c r="E403" s="344"/>
      <c r="F403" s="366" t="s">
        <v>267</v>
      </c>
      <c r="G403" s="320" t="s">
        <v>6</v>
      </c>
      <c r="H403" s="323">
        <v>6</v>
      </c>
      <c r="I403" s="139" t="s">
        <v>312</v>
      </c>
      <c r="J403" s="140" t="s">
        <v>123</v>
      </c>
      <c r="K403" s="202">
        <v>0.5</v>
      </c>
      <c r="L403" s="288">
        <v>2000648317</v>
      </c>
      <c r="M403" s="122"/>
      <c r="N403" s="151"/>
    </row>
    <row r="404" spans="1:14" ht="16.5" customHeight="1" x14ac:dyDescent="0.2">
      <c r="A404" s="342"/>
      <c r="B404" s="344"/>
      <c r="C404" s="344"/>
      <c r="D404" s="344"/>
      <c r="E404" s="344"/>
      <c r="F404" s="367"/>
      <c r="G404" s="321"/>
      <c r="H404" s="324"/>
      <c r="I404" s="139" t="s">
        <v>310</v>
      </c>
      <c r="J404" s="140" t="s">
        <v>311</v>
      </c>
      <c r="K404" s="202">
        <v>0.3</v>
      </c>
      <c r="L404" s="288">
        <v>2000564435</v>
      </c>
      <c r="M404" s="122"/>
      <c r="N404" s="186"/>
    </row>
    <row r="405" spans="1:14" ht="16.5" customHeight="1" x14ac:dyDescent="0.2">
      <c r="A405" s="342"/>
      <c r="B405" s="344"/>
      <c r="C405" s="344"/>
      <c r="D405" s="344"/>
      <c r="E405" s="344"/>
      <c r="F405" s="367"/>
      <c r="G405" s="321"/>
      <c r="H405" s="324"/>
      <c r="I405" s="139" t="s">
        <v>315</v>
      </c>
      <c r="J405" s="140" t="s">
        <v>7</v>
      </c>
      <c r="K405" s="202">
        <v>0.05</v>
      </c>
      <c r="L405" s="288">
        <v>2000243179</v>
      </c>
      <c r="M405" s="122"/>
      <c r="N405" s="186"/>
    </row>
    <row r="406" spans="1:14" ht="16.5" customHeight="1" x14ac:dyDescent="0.2">
      <c r="A406" s="342"/>
      <c r="B406" s="344"/>
      <c r="C406" s="344"/>
      <c r="D406" s="344"/>
      <c r="E406" s="344"/>
      <c r="F406" s="367"/>
      <c r="G406" s="321"/>
      <c r="H406" s="324"/>
      <c r="I406" s="139" t="s">
        <v>313</v>
      </c>
      <c r="J406" s="140" t="s">
        <v>7</v>
      </c>
      <c r="K406" s="202">
        <v>0.25</v>
      </c>
      <c r="L406" s="288">
        <v>2000277066</v>
      </c>
      <c r="M406" s="122"/>
      <c r="N406" s="186"/>
    </row>
    <row r="407" spans="1:14" ht="16.5" customHeight="1" x14ac:dyDescent="0.2">
      <c r="A407" s="342"/>
      <c r="B407" s="344"/>
      <c r="C407" s="344"/>
      <c r="D407" s="344"/>
      <c r="E407" s="344"/>
      <c r="F407" s="367"/>
      <c r="G407" s="321"/>
      <c r="H407" s="324"/>
      <c r="I407" s="224" t="s">
        <v>382</v>
      </c>
      <c r="J407" s="140" t="s">
        <v>6</v>
      </c>
      <c r="K407" s="202">
        <v>2</v>
      </c>
      <c r="L407" s="289">
        <v>2000544228</v>
      </c>
      <c r="M407" s="122"/>
      <c r="N407" s="136"/>
    </row>
    <row r="408" spans="1:14" ht="16.5" customHeight="1" x14ac:dyDescent="0.2">
      <c r="A408" s="343"/>
      <c r="B408" s="344"/>
      <c r="C408" s="344"/>
      <c r="D408" s="344"/>
      <c r="E408" s="344"/>
      <c r="F408" s="368"/>
      <c r="G408" s="179"/>
      <c r="H408" s="235"/>
      <c r="I408" s="139" t="s">
        <v>396</v>
      </c>
      <c r="J408" s="140" t="s">
        <v>361</v>
      </c>
      <c r="K408" s="202">
        <v>6</v>
      </c>
      <c r="L408" s="289">
        <v>2000539079</v>
      </c>
      <c r="M408" s="122"/>
      <c r="N408" s="136"/>
    </row>
    <row r="409" spans="1:14" ht="28.5" customHeight="1" x14ac:dyDescent="0.2">
      <c r="A409" s="341">
        <v>74</v>
      </c>
      <c r="B409" s="344"/>
      <c r="C409" s="344"/>
      <c r="D409" s="344"/>
      <c r="E409" s="344"/>
      <c r="F409" s="366" t="s">
        <v>268</v>
      </c>
      <c r="G409" s="320" t="s">
        <v>6</v>
      </c>
      <c r="H409" s="323">
        <v>2</v>
      </c>
      <c r="I409" s="139" t="s">
        <v>312</v>
      </c>
      <c r="J409" s="140" t="s">
        <v>123</v>
      </c>
      <c r="K409" s="202">
        <v>0.5</v>
      </c>
      <c r="L409" s="288">
        <v>2000648317</v>
      </c>
      <c r="M409" s="122"/>
      <c r="N409" s="151"/>
    </row>
    <row r="410" spans="1:14" ht="15.75" customHeight="1" x14ac:dyDescent="0.2">
      <c r="A410" s="342"/>
      <c r="B410" s="344"/>
      <c r="C410" s="344"/>
      <c r="D410" s="344"/>
      <c r="E410" s="344"/>
      <c r="F410" s="367"/>
      <c r="G410" s="321"/>
      <c r="H410" s="324"/>
      <c r="I410" s="139" t="s">
        <v>310</v>
      </c>
      <c r="J410" s="140" t="s">
        <v>311</v>
      </c>
      <c r="K410" s="202">
        <v>0.3</v>
      </c>
      <c r="L410" s="288">
        <v>2000564435</v>
      </c>
      <c r="M410" s="122"/>
      <c r="N410" s="186"/>
    </row>
    <row r="411" spans="1:14" ht="15.75" customHeight="1" x14ac:dyDescent="0.2">
      <c r="A411" s="342"/>
      <c r="B411" s="344"/>
      <c r="C411" s="344"/>
      <c r="D411" s="344"/>
      <c r="E411" s="344"/>
      <c r="F411" s="367"/>
      <c r="G411" s="321"/>
      <c r="H411" s="324"/>
      <c r="I411" s="139" t="s">
        <v>315</v>
      </c>
      <c r="J411" s="140" t="s">
        <v>7</v>
      </c>
      <c r="K411" s="202">
        <v>0.05</v>
      </c>
      <c r="L411" s="288">
        <v>2000243179</v>
      </c>
      <c r="M411" s="122"/>
      <c r="N411" s="186"/>
    </row>
    <row r="412" spans="1:14" ht="15.75" customHeight="1" x14ac:dyDescent="0.2">
      <c r="A412" s="342"/>
      <c r="B412" s="344"/>
      <c r="C412" s="344"/>
      <c r="D412" s="344"/>
      <c r="E412" s="344"/>
      <c r="F412" s="367"/>
      <c r="G412" s="321"/>
      <c r="H412" s="324"/>
      <c r="I412" s="139" t="s">
        <v>313</v>
      </c>
      <c r="J412" s="140" t="s">
        <v>7</v>
      </c>
      <c r="K412" s="202">
        <v>0.25</v>
      </c>
      <c r="L412" s="288">
        <v>2000277066</v>
      </c>
      <c r="M412" s="122"/>
      <c r="N412" s="186"/>
    </row>
    <row r="413" spans="1:14" ht="15.75" customHeight="1" x14ac:dyDescent="0.2">
      <c r="A413" s="342"/>
      <c r="B413" s="344"/>
      <c r="C413" s="344"/>
      <c r="D413" s="344"/>
      <c r="E413" s="344"/>
      <c r="F413" s="367"/>
      <c r="G413" s="321"/>
      <c r="H413" s="324"/>
      <c r="I413" s="224" t="s">
        <v>382</v>
      </c>
      <c r="J413" s="140" t="s">
        <v>6</v>
      </c>
      <c r="K413" s="202">
        <v>1</v>
      </c>
      <c r="L413" s="289">
        <v>2000544228</v>
      </c>
      <c r="M413" s="122"/>
      <c r="N413" s="136"/>
    </row>
    <row r="414" spans="1:14" ht="15.75" customHeight="1" x14ac:dyDescent="0.2">
      <c r="A414" s="342"/>
      <c r="B414" s="344"/>
      <c r="C414" s="344"/>
      <c r="D414" s="344"/>
      <c r="E414" s="344"/>
      <c r="F414" s="367"/>
      <c r="G414" s="321"/>
      <c r="H414" s="324"/>
      <c r="I414" s="139" t="s">
        <v>396</v>
      </c>
      <c r="J414" s="140" t="s">
        <v>361</v>
      </c>
      <c r="K414" s="202">
        <v>2</v>
      </c>
      <c r="L414" s="289">
        <v>2000539079</v>
      </c>
      <c r="M414" s="122"/>
      <c r="N414" s="136"/>
    </row>
    <row r="415" spans="1:14" ht="71.25" customHeight="1" x14ac:dyDescent="0.2">
      <c r="A415" s="256">
        <v>75</v>
      </c>
      <c r="B415" s="344"/>
      <c r="C415" s="344"/>
      <c r="D415" s="344"/>
      <c r="E415" s="344"/>
      <c r="F415" s="232" t="s">
        <v>414</v>
      </c>
      <c r="G415" s="178" t="s">
        <v>6</v>
      </c>
      <c r="H415" s="234">
        <v>2</v>
      </c>
      <c r="I415" s="146" t="s">
        <v>397</v>
      </c>
      <c r="J415" s="140" t="s">
        <v>6</v>
      </c>
      <c r="K415" s="202">
        <v>2</v>
      </c>
      <c r="L415" s="289">
        <v>2000539527</v>
      </c>
      <c r="M415" s="122"/>
      <c r="N415" s="151"/>
    </row>
    <row r="416" spans="1:14" ht="55.5" customHeight="1" x14ac:dyDescent="0.2">
      <c r="A416" s="256">
        <v>76</v>
      </c>
      <c r="B416" s="344"/>
      <c r="C416" s="344"/>
      <c r="D416" s="344"/>
      <c r="E416" s="344"/>
      <c r="F416" s="232" t="s">
        <v>269</v>
      </c>
      <c r="G416" s="157" t="s">
        <v>6</v>
      </c>
      <c r="H416" s="234">
        <v>2</v>
      </c>
      <c r="I416" s="146" t="s">
        <v>397</v>
      </c>
      <c r="J416" s="140" t="s">
        <v>6</v>
      </c>
      <c r="K416" s="202">
        <v>2</v>
      </c>
      <c r="L416" s="289">
        <v>2000539527</v>
      </c>
      <c r="M416" s="122"/>
      <c r="N416" s="151"/>
    </row>
    <row r="417" spans="1:14" ht="55.5" customHeight="1" x14ac:dyDescent="0.2">
      <c r="A417" s="256">
        <v>77</v>
      </c>
      <c r="B417" s="344"/>
      <c r="C417" s="344"/>
      <c r="D417" s="344"/>
      <c r="E417" s="344"/>
      <c r="F417" s="146" t="s">
        <v>270</v>
      </c>
      <c r="G417" s="157" t="s">
        <v>6</v>
      </c>
      <c r="H417" s="234">
        <v>2</v>
      </c>
      <c r="I417" s="146" t="s">
        <v>397</v>
      </c>
      <c r="J417" s="140" t="s">
        <v>6</v>
      </c>
      <c r="K417" s="202">
        <v>2</v>
      </c>
      <c r="L417" s="289">
        <v>2000539527</v>
      </c>
      <c r="M417" s="122"/>
      <c r="N417" s="151"/>
    </row>
    <row r="418" spans="1:14" ht="75.75" customHeight="1" x14ac:dyDescent="0.2">
      <c r="A418" s="256">
        <v>78</v>
      </c>
      <c r="B418" s="344"/>
      <c r="C418" s="344"/>
      <c r="D418" s="344"/>
      <c r="E418" s="344"/>
      <c r="F418" s="146" t="s">
        <v>271</v>
      </c>
      <c r="G418" s="157" t="s">
        <v>6</v>
      </c>
      <c r="H418" s="234">
        <v>6</v>
      </c>
      <c r="I418" s="146" t="s">
        <v>397</v>
      </c>
      <c r="J418" s="140" t="s">
        <v>6</v>
      </c>
      <c r="K418" s="202">
        <v>6</v>
      </c>
      <c r="L418" s="289">
        <v>2000539527</v>
      </c>
      <c r="M418" s="122"/>
      <c r="N418" s="151"/>
    </row>
    <row r="419" spans="1:14" ht="55.5" customHeight="1" x14ac:dyDescent="0.2">
      <c r="A419" s="341">
        <v>79</v>
      </c>
      <c r="B419" s="344"/>
      <c r="C419" s="344"/>
      <c r="D419" s="344"/>
      <c r="E419" s="344"/>
      <c r="F419" s="351" t="s">
        <v>272</v>
      </c>
      <c r="G419" s="320" t="s">
        <v>6</v>
      </c>
      <c r="H419" s="323">
        <v>4</v>
      </c>
      <c r="I419" s="146" t="s">
        <v>397</v>
      </c>
      <c r="J419" s="140" t="s">
        <v>6</v>
      </c>
      <c r="K419" s="202">
        <v>4</v>
      </c>
      <c r="L419" s="289">
        <v>2000539527</v>
      </c>
      <c r="M419" s="122"/>
      <c r="N419" s="151"/>
    </row>
    <row r="420" spans="1:14" ht="55.5" customHeight="1" x14ac:dyDescent="0.2">
      <c r="A420" s="343"/>
      <c r="B420" s="344"/>
      <c r="C420" s="344"/>
      <c r="D420" s="344"/>
      <c r="E420" s="344"/>
      <c r="F420" s="353"/>
      <c r="G420" s="322"/>
      <c r="H420" s="325"/>
      <c r="I420" s="139" t="s">
        <v>415</v>
      </c>
      <c r="J420" s="170" t="s">
        <v>6</v>
      </c>
      <c r="K420" s="205">
        <v>2</v>
      </c>
      <c r="L420" s="289">
        <v>2000162948</v>
      </c>
      <c r="M420" s="180"/>
      <c r="N420" s="151"/>
    </row>
    <row r="421" spans="1:14" ht="29.25" customHeight="1" x14ac:dyDescent="0.2">
      <c r="A421" s="341">
        <v>80</v>
      </c>
      <c r="B421" s="344"/>
      <c r="C421" s="344"/>
      <c r="D421" s="344"/>
      <c r="E421" s="344"/>
      <c r="F421" s="351" t="s">
        <v>273</v>
      </c>
      <c r="G421" s="320" t="s">
        <v>6</v>
      </c>
      <c r="H421" s="323">
        <v>6</v>
      </c>
      <c r="I421" s="139" t="s">
        <v>312</v>
      </c>
      <c r="J421" s="140" t="s">
        <v>123</v>
      </c>
      <c r="K421" s="202">
        <v>0.5</v>
      </c>
      <c r="L421" s="288">
        <v>2000648317</v>
      </c>
      <c r="M421" s="122"/>
      <c r="N421" s="151"/>
    </row>
    <row r="422" spans="1:14" ht="18" customHeight="1" x14ac:dyDescent="0.2">
      <c r="A422" s="342"/>
      <c r="B422" s="344"/>
      <c r="C422" s="344"/>
      <c r="D422" s="344"/>
      <c r="E422" s="344"/>
      <c r="F422" s="352"/>
      <c r="G422" s="321"/>
      <c r="H422" s="324"/>
      <c r="I422" s="139" t="s">
        <v>310</v>
      </c>
      <c r="J422" s="140" t="s">
        <v>311</v>
      </c>
      <c r="K422" s="202">
        <v>0.3</v>
      </c>
      <c r="L422" s="288">
        <v>2000564435</v>
      </c>
      <c r="M422" s="122"/>
      <c r="N422" s="151"/>
    </row>
    <row r="423" spans="1:14" ht="18" customHeight="1" x14ac:dyDescent="0.2">
      <c r="A423" s="342"/>
      <c r="B423" s="344"/>
      <c r="C423" s="344"/>
      <c r="D423" s="344"/>
      <c r="E423" s="344"/>
      <c r="F423" s="352"/>
      <c r="G423" s="321"/>
      <c r="H423" s="324"/>
      <c r="I423" s="139" t="s">
        <v>315</v>
      </c>
      <c r="J423" s="140" t="s">
        <v>7</v>
      </c>
      <c r="K423" s="202">
        <v>0.05</v>
      </c>
      <c r="L423" s="288">
        <v>2000243179</v>
      </c>
      <c r="M423" s="122"/>
      <c r="N423" s="151"/>
    </row>
    <row r="424" spans="1:14" ht="18" customHeight="1" x14ac:dyDescent="0.2">
      <c r="A424" s="342"/>
      <c r="B424" s="344"/>
      <c r="C424" s="344"/>
      <c r="D424" s="344"/>
      <c r="E424" s="344"/>
      <c r="F424" s="352"/>
      <c r="G424" s="321"/>
      <c r="H424" s="324"/>
      <c r="I424" s="139" t="s">
        <v>313</v>
      </c>
      <c r="J424" s="140" t="s">
        <v>7</v>
      </c>
      <c r="K424" s="202">
        <v>0.25</v>
      </c>
      <c r="L424" s="288">
        <v>2000277066</v>
      </c>
      <c r="M424" s="122"/>
      <c r="N424" s="151"/>
    </row>
    <row r="425" spans="1:14" ht="18" customHeight="1" x14ac:dyDescent="0.2">
      <c r="A425" s="343"/>
      <c r="B425" s="344"/>
      <c r="C425" s="344"/>
      <c r="D425" s="344"/>
      <c r="E425" s="344"/>
      <c r="F425" s="352"/>
      <c r="G425" s="321"/>
      <c r="H425" s="324"/>
      <c r="I425" s="224" t="s">
        <v>382</v>
      </c>
      <c r="J425" s="140" t="s">
        <v>6</v>
      </c>
      <c r="K425" s="202">
        <v>1</v>
      </c>
      <c r="L425" s="289">
        <v>2000544228</v>
      </c>
      <c r="M425" s="122"/>
      <c r="N425" s="151"/>
    </row>
    <row r="426" spans="1:14" ht="45" customHeight="1" x14ac:dyDescent="0.2">
      <c r="A426" s="240">
        <v>11</v>
      </c>
      <c r="B426" s="309" t="s">
        <v>274</v>
      </c>
      <c r="C426" s="310"/>
      <c r="D426" s="310"/>
      <c r="E426" s="310"/>
      <c r="F426" s="310"/>
      <c r="G426" s="310"/>
      <c r="H426" s="310"/>
      <c r="I426" s="253"/>
      <c r="J426" s="253"/>
      <c r="K426" s="253"/>
      <c r="L426" s="293"/>
      <c r="M426" s="95"/>
      <c r="N426" s="279"/>
    </row>
    <row r="427" spans="1:14" ht="45" customHeight="1" x14ac:dyDescent="0.2">
      <c r="A427" s="372">
        <v>81</v>
      </c>
      <c r="B427" s="375">
        <v>200284244</v>
      </c>
      <c r="C427" s="344" t="s">
        <v>225</v>
      </c>
      <c r="D427" s="344" t="s">
        <v>224</v>
      </c>
      <c r="E427" s="344" t="s">
        <v>229</v>
      </c>
      <c r="F427" s="374" t="s">
        <v>275</v>
      </c>
      <c r="G427" s="329" t="s">
        <v>6</v>
      </c>
      <c r="H427" s="330">
        <v>1</v>
      </c>
      <c r="I427" s="139" t="s">
        <v>312</v>
      </c>
      <c r="J427" s="140" t="s">
        <v>123</v>
      </c>
      <c r="K427" s="202">
        <v>0.5</v>
      </c>
      <c r="L427" s="288">
        <v>2000648317</v>
      </c>
      <c r="M427" s="122"/>
      <c r="N427" s="151"/>
    </row>
    <row r="428" spans="1:14" ht="15.75" customHeight="1" x14ac:dyDescent="0.2">
      <c r="A428" s="373"/>
      <c r="B428" s="344"/>
      <c r="C428" s="344"/>
      <c r="D428" s="344"/>
      <c r="E428" s="344"/>
      <c r="F428" s="374"/>
      <c r="G428" s="329"/>
      <c r="H428" s="330"/>
      <c r="I428" s="139" t="s">
        <v>310</v>
      </c>
      <c r="J428" s="140" t="s">
        <v>311</v>
      </c>
      <c r="K428" s="202">
        <v>0.3</v>
      </c>
      <c r="L428" s="288">
        <v>2000564435</v>
      </c>
      <c r="M428" s="122"/>
      <c r="N428" s="186"/>
    </row>
    <row r="429" spans="1:14" ht="15.75" customHeight="1" x14ac:dyDescent="0.2">
      <c r="A429" s="373"/>
      <c r="B429" s="344"/>
      <c r="C429" s="344"/>
      <c r="D429" s="344"/>
      <c r="E429" s="344"/>
      <c r="F429" s="374"/>
      <c r="G429" s="329"/>
      <c r="H429" s="330"/>
      <c r="I429" s="139" t="s">
        <v>315</v>
      </c>
      <c r="J429" s="140" t="s">
        <v>7</v>
      </c>
      <c r="K429" s="202">
        <v>0.05</v>
      </c>
      <c r="L429" s="288">
        <v>2000243179</v>
      </c>
      <c r="M429" s="122"/>
      <c r="N429" s="186"/>
    </row>
    <row r="430" spans="1:14" ht="15.75" customHeight="1" x14ac:dyDescent="0.2">
      <c r="A430" s="373"/>
      <c r="B430" s="344"/>
      <c r="C430" s="344"/>
      <c r="D430" s="344"/>
      <c r="E430" s="344"/>
      <c r="F430" s="374"/>
      <c r="G430" s="329"/>
      <c r="H430" s="330"/>
      <c r="I430" s="139" t="s">
        <v>313</v>
      </c>
      <c r="J430" s="140" t="s">
        <v>7</v>
      </c>
      <c r="K430" s="202">
        <v>0.25</v>
      </c>
      <c r="L430" s="288">
        <v>2000277066</v>
      </c>
      <c r="M430" s="122"/>
      <c r="N430" s="136"/>
    </row>
    <row r="431" spans="1:14" ht="15.75" customHeight="1" x14ac:dyDescent="0.2">
      <c r="A431" s="373"/>
      <c r="B431" s="344"/>
      <c r="C431" s="344"/>
      <c r="D431" s="344"/>
      <c r="E431" s="344"/>
      <c r="F431" s="374"/>
      <c r="G431" s="329"/>
      <c r="H431" s="330"/>
      <c r="I431" s="224" t="s">
        <v>382</v>
      </c>
      <c r="J431" s="140" t="s">
        <v>6</v>
      </c>
      <c r="K431" s="202">
        <v>1</v>
      </c>
      <c r="L431" s="289">
        <v>2000544228</v>
      </c>
      <c r="M431" s="122"/>
      <c r="N431" s="136"/>
    </row>
    <row r="432" spans="1:14" ht="15.75" customHeight="1" x14ac:dyDescent="0.2">
      <c r="A432" s="373"/>
      <c r="B432" s="344"/>
      <c r="C432" s="344"/>
      <c r="D432" s="344"/>
      <c r="E432" s="344"/>
      <c r="F432" s="374"/>
      <c r="G432" s="329"/>
      <c r="H432" s="330"/>
      <c r="I432" s="146" t="s">
        <v>396</v>
      </c>
      <c r="J432" s="140" t="s">
        <v>361</v>
      </c>
      <c r="K432" s="202">
        <v>1</v>
      </c>
      <c r="L432" s="289">
        <v>2000539079</v>
      </c>
      <c r="M432" s="122"/>
      <c r="N432" s="136"/>
    </row>
    <row r="433" spans="1:14" ht="18.75" customHeight="1" x14ac:dyDescent="0.2">
      <c r="A433" s="334">
        <v>82</v>
      </c>
      <c r="B433" s="344"/>
      <c r="C433" s="344"/>
      <c r="D433" s="344"/>
      <c r="E433" s="344"/>
      <c r="F433" s="345" t="s">
        <v>276</v>
      </c>
      <c r="G433" s="320" t="s">
        <v>6</v>
      </c>
      <c r="H433" s="323">
        <v>2</v>
      </c>
      <c r="I433" s="224" t="s">
        <v>382</v>
      </c>
      <c r="J433" s="140" t="s">
        <v>6</v>
      </c>
      <c r="K433" s="202">
        <v>1</v>
      </c>
      <c r="L433" s="289">
        <v>2000544228</v>
      </c>
      <c r="M433" s="122"/>
      <c r="N433" s="151"/>
    </row>
    <row r="434" spans="1:14" ht="30.75" customHeight="1" x14ac:dyDescent="0.2">
      <c r="A434" s="335"/>
      <c r="B434" s="344"/>
      <c r="C434" s="344"/>
      <c r="D434" s="344"/>
      <c r="E434" s="344"/>
      <c r="F434" s="346"/>
      <c r="G434" s="321"/>
      <c r="H434" s="324"/>
      <c r="I434" s="146" t="s">
        <v>312</v>
      </c>
      <c r="J434" s="140" t="s">
        <v>123</v>
      </c>
      <c r="K434" s="202">
        <v>0.5</v>
      </c>
      <c r="L434" s="288">
        <v>2000648317</v>
      </c>
      <c r="M434" s="122"/>
      <c r="N434" s="151"/>
    </row>
    <row r="435" spans="1:14" ht="16.5" customHeight="1" x14ac:dyDescent="0.2">
      <c r="A435" s="335"/>
      <c r="B435" s="344"/>
      <c r="C435" s="344"/>
      <c r="D435" s="344"/>
      <c r="E435" s="344"/>
      <c r="F435" s="346"/>
      <c r="G435" s="321"/>
      <c r="H435" s="324"/>
      <c r="I435" s="146" t="s">
        <v>315</v>
      </c>
      <c r="J435" s="140" t="s">
        <v>7</v>
      </c>
      <c r="K435" s="202">
        <v>0.05</v>
      </c>
      <c r="L435" s="288">
        <v>2000243179</v>
      </c>
      <c r="M435" s="122"/>
      <c r="N435" s="151"/>
    </row>
    <row r="436" spans="1:14" ht="16.5" customHeight="1" x14ac:dyDescent="0.2">
      <c r="A436" s="335"/>
      <c r="B436" s="344"/>
      <c r="C436" s="344"/>
      <c r="D436" s="344"/>
      <c r="E436" s="344"/>
      <c r="F436" s="346"/>
      <c r="G436" s="321"/>
      <c r="H436" s="324"/>
      <c r="I436" s="146" t="s">
        <v>316</v>
      </c>
      <c r="J436" s="140" t="s">
        <v>7</v>
      </c>
      <c r="K436" s="202">
        <v>0.1</v>
      </c>
      <c r="L436" s="288">
        <v>2000249469</v>
      </c>
      <c r="M436" s="122"/>
      <c r="N436" s="151"/>
    </row>
    <row r="437" spans="1:14" ht="16.5" customHeight="1" x14ac:dyDescent="0.2">
      <c r="A437" s="335"/>
      <c r="B437" s="344"/>
      <c r="C437" s="344"/>
      <c r="D437" s="344"/>
      <c r="E437" s="344"/>
      <c r="F437" s="346"/>
      <c r="G437" s="321"/>
      <c r="H437" s="324"/>
      <c r="I437" s="146" t="s">
        <v>310</v>
      </c>
      <c r="J437" s="140" t="s">
        <v>311</v>
      </c>
      <c r="K437" s="202">
        <v>0.3</v>
      </c>
      <c r="L437" s="288">
        <v>2000564435</v>
      </c>
      <c r="M437" s="122"/>
      <c r="N437" s="151"/>
    </row>
    <row r="438" spans="1:14" ht="16.5" customHeight="1" x14ac:dyDescent="0.2">
      <c r="A438" s="335"/>
      <c r="B438" s="344"/>
      <c r="C438" s="344"/>
      <c r="D438" s="344"/>
      <c r="E438" s="344"/>
      <c r="F438" s="346"/>
      <c r="G438" s="321"/>
      <c r="H438" s="324"/>
      <c r="I438" s="146" t="s">
        <v>313</v>
      </c>
      <c r="J438" s="140" t="s">
        <v>7</v>
      </c>
      <c r="K438" s="202">
        <v>0.25</v>
      </c>
      <c r="L438" s="288">
        <v>2000277066</v>
      </c>
      <c r="M438" s="122"/>
      <c r="N438" s="151"/>
    </row>
    <row r="439" spans="1:14" ht="16.5" customHeight="1" x14ac:dyDescent="0.2">
      <c r="A439" s="335"/>
      <c r="B439" s="344"/>
      <c r="C439" s="344"/>
      <c r="D439" s="344"/>
      <c r="E439" s="344"/>
      <c r="F439" s="346"/>
      <c r="G439" s="321"/>
      <c r="H439" s="324"/>
      <c r="I439" s="146" t="s">
        <v>305</v>
      </c>
      <c r="J439" s="140" t="s">
        <v>361</v>
      </c>
      <c r="K439" s="202">
        <v>2</v>
      </c>
      <c r="L439" s="288">
        <v>2000539110</v>
      </c>
      <c r="M439" s="122"/>
      <c r="N439" s="151"/>
    </row>
    <row r="440" spans="1:14" ht="16.5" customHeight="1" x14ac:dyDescent="0.2">
      <c r="A440" s="335"/>
      <c r="B440" s="344"/>
      <c r="C440" s="344"/>
      <c r="D440" s="344"/>
      <c r="E440" s="344"/>
      <c r="F440" s="346"/>
      <c r="G440" s="321"/>
      <c r="H440" s="324"/>
      <c r="I440" s="146" t="s">
        <v>383</v>
      </c>
      <c r="J440" s="140" t="s">
        <v>7</v>
      </c>
      <c r="K440" s="202">
        <v>1</v>
      </c>
      <c r="L440" s="288">
        <v>2000556352</v>
      </c>
      <c r="M440" s="122"/>
      <c r="N440" s="151"/>
    </row>
    <row r="441" spans="1:14" ht="16.5" customHeight="1" x14ac:dyDescent="0.2">
      <c r="A441" s="336"/>
      <c r="B441" s="344"/>
      <c r="C441" s="344"/>
      <c r="D441" s="344"/>
      <c r="E441" s="344"/>
      <c r="F441" s="347"/>
      <c r="G441" s="322"/>
      <c r="H441" s="325"/>
      <c r="I441" s="146" t="s">
        <v>314</v>
      </c>
      <c r="J441" s="140" t="s">
        <v>7</v>
      </c>
      <c r="K441" s="202">
        <v>0.02</v>
      </c>
      <c r="L441" s="288">
        <v>2000650887</v>
      </c>
      <c r="M441" s="122"/>
      <c r="N441" s="151"/>
    </row>
    <row r="442" spans="1:14" ht="36.75" customHeight="1" x14ac:dyDescent="0.2">
      <c r="A442" s="334">
        <v>83</v>
      </c>
      <c r="B442" s="344"/>
      <c r="C442" s="344"/>
      <c r="D442" s="344"/>
      <c r="E442" s="344"/>
      <c r="F442" s="345" t="s">
        <v>277</v>
      </c>
      <c r="G442" s="320" t="s">
        <v>6</v>
      </c>
      <c r="H442" s="323">
        <v>2</v>
      </c>
      <c r="I442" s="146" t="s">
        <v>312</v>
      </c>
      <c r="J442" s="140" t="s">
        <v>123</v>
      </c>
      <c r="K442" s="202">
        <v>0.5</v>
      </c>
      <c r="L442" s="288">
        <v>2000648317</v>
      </c>
      <c r="M442" s="122"/>
      <c r="N442" s="151"/>
    </row>
    <row r="443" spans="1:14" ht="15.75" customHeight="1" x14ac:dyDescent="0.2">
      <c r="A443" s="335"/>
      <c r="B443" s="344"/>
      <c r="C443" s="344"/>
      <c r="D443" s="344"/>
      <c r="E443" s="344"/>
      <c r="F443" s="346"/>
      <c r="G443" s="321"/>
      <c r="H443" s="324"/>
      <c r="I443" s="146" t="s">
        <v>310</v>
      </c>
      <c r="J443" s="140" t="s">
        <v>311</v>
      </c>
      <c r="K443" s="202">
        <v>0.3</v>
      </c>
      <c r="L443" s="288">
        <v>2000564435</v>
      </c>
      <c r="M443" s="122"/>
      <c r="N443" s="151"/>
    </row>
    <row r="444" spans="1:14" ht="15.75" customHeight="1" x14ac:dyDescent="0.2">
      <c r="A444" s="335"/>
      <c r="B444" s="344"/>
      <c r="C444" s="344"/>
      <c r="D444" s="344"/>
      <c r="E444" s="344"/>
      <c r="F444" s="346"/>
      <c r="G444" s="321"/>
      <c r="H444" s="324"/>
      <c r="I444" s="146" t="s">
        <v>315</v>
      </c>
      <c r="J444" s="140" t="s">
        <v>7</v>
      </c>
      <c r="K444" s="202">
        <v>0.05</v>
      </c>
      <c r="L444" s="288">
        <v>2000243179</v>
      </c>
      <c r="M444" s="122"/>
      <c r="N444" s="151"/>
    </row>
    <row r="445" spans="1:14" ht="15.75" customHeight="1" x14ac:dyDescent="0.2">
      <c r="A445" s="335"/>
      <c r="B445" s="344"/>
      <c r="C445" s="344"/>
      <c r="D445" s="344"/>
      <c r="E445" s="344"/>
      <c r="F445" s="346"/>
      <c r="G445" s="321"/>
      <c r="H445" s="324"/>
      <c r="I445" s="146" t="s">
        <v>313</v>
      </c>
      <c r="J445" s="140" t="s">
        <v>7</v>
      </c>
      <c r="K445" s="202">
        <v>0.25</v>
      </c>
      <c r="L445" s="288">
        <v>2000277066</v>
      </c>
      <c r="M445" s="122"/>
      <c r="N445" s="151"/>
    </row>
    <row r="446" spans="1:14" ht="15.75" customHeight="1" x14ac:dyDescent="0.2">
      <c r="A446" s="335"/>
      <c r="B446" s="344"/>
      <c r="C446" s="344"/>
      <c r="D446" s="344"/>
      <c r="E446" s="344"/>
      <c r="F446" s="346"/>
      <c r="G446" s="321"/>
      <c r="H446" s="324"/>
      <c r="I446" s="224" t="s">
        <v>382</v>
      </c>
      <c r="J446" s="140" t="s">
        <v>6</v>
      </c>
      <c r="K446" s="202">
        <v>1</v>
      </c>
      <c r="L446" s="289">
        <v>2000544228</v>
      </c>
      <c r="M446" s="122"/>
      <c r="N446" s="151"/>
    </row>
    <row r="447" spans="1:14" ht="30" customHeight="1" x14ac:dyDescent="0.2">
      <c r="A447" s="336"/>
      <c r="B447" s="344"/>
      <c r="C447" s="344"/>
      <c r="D447" s="344"/>
      <c r="E447" s="344"/>
      <c r="F447" s="347"/>
      <c r="G447" s="322"/>
      <c r="H447" s="325"/>
      <c r="I447" s="146" t="s">
        <v>396</v>
      </c>
      <c r="J447" s="140" t="s">
        <v>361</v>
      </c>
      <c r="K447" s="202">
        <v>2</v>
      </c>
      <c r="L447" s="289">
        <v>2000539079</v>
      </c>
      <c r="M447" s="122"/>
      <c r="N447" s="151"/>
    </row>
    <row r="448" spans="1:14" ht="32.25" customHeight="1" x14ac:dyDescent="0.2">
      <c r="A448" s="334">
        <v>84</v>
      </c>
      <c r="B448" s="344"/>
      <c r="C448" s="344"/>
      <c r="D448" s="344"/>
      <c r="E448" s="344"/>
      <c r="F448" s="345" t="s">
        <v>278</v>
      </c>
      <c r="G448" s="320" t="s">
        <v>6</v>
      </c>
      <c r="H448" s="323">
        <v>2</v>
      </c>
      <c r="I448" s="146" t="s">
        <v>312</v>
      </c>
      <c r="J448" s="140" t="s">
        <v>123</v>
      </c>
      <c r="K448" s="202">
        <v>0.5</v>
      </c>
      <c r="L448" s="288">
        <v>2000648317</v>
      </c>
      <c r="M448" s="122"/>
      <c r="N448" s="151"/>
    </row>
    <row r="449" spans="1:14" ht="18.75" customHeight="1" x14ac:dyDescent="0.2">
      <c r="A449" s="335"/>
      <c r="B449" s="344"/>
      <c r="C449" s="344"/>
      <c r="D449" s="344"/>
      <c r="E449" s="344"/>
      <c r="F449" s="346"/>
      <c r="G449" s="321"/>
      <c r="H449" s="324"/>
      <c r="I449" s="146" t="s">
        <v>310</v>
      </c>
      <c r="J449" s="140" t="s">
        <v>311</v>
      </c>
      <c r="K449" s="202">
        <v>0.3</v>
      </c>
      <c r="L449" s="288">
        <v>2000564435</v>
      </c>
      <c r="M449" s="122"/>
      <c r="N449" s="151"/>
    </row>
    <row r="450" spans="1:14" ht="18.75" customHeight="1" x14ac:dyDescent="0.2">
      <c r="A450" s="335"/>
      <c r="B450" s="344"/>
      <c r="C450" s="344"/>
      <c r="D450" s="344"/>
      <c r="E450" s="344"/>
      <c r="F450" s="346"/>
      <c r="G450" s="321"/>
      <c r="H450" s="324"/>
      <c r="I450" s="146" t="s">
        <v>315</v>
      </c>
      <c r="J450" s="140" t="s">
        <v>7</v>
      </c>
      <c r="K450" s="202">
        <v>0.05</v>
      </c>
      <c r="L450" s="288">
        <v>2000243179</v>
      </c>
      <c r="M450" s="122"/>
      <c r="N450" s="151"/>
    </row>
    <row r="451" spans="1:14" ht="18.75" customHeight="1" x14ac:dyDescent="0.2">
      <c r="A451" s="335"/>
      <c r="B451" s="344"/>
      <c r="C451" s="344"/>
      <c r="D451" s="344"/>
      <c r="E451" s="344"/>
      <c r="F451" s="346"/>
      <c r="G451" s="321"/>
      <c r="H451" s="324"/>
      <c r="I451" s="146" t="s">
        <v>313</v>
      </c>
      <c r="J451" s="140" t="s">
        <v>7</v>
      </c>
      <c r="K451" s="202">
        <v>0.25</v>
      </c>
      <c r="L451" s="288">
        <v>2000277066</v>
      </c>
      <c r="M451" s="122"/>
      <c r="N451" s="151"/>
    </row>
    <row r="452" spans="1:14" ht="18.75" customHeight="1" x14ac:dyDescent="0.2">
      <c r="A452" s="335"/>
      <c r="B452" s="344"/>
      <c r="C452" s="344"/>
      <c r="D452" s="344"/>
      <c r="E452" s="344"/>
      <c r="F452" s="346"/>
      <c r="G452" s="321"/>
      <c r="H452" s="324"/>
      <c r="I452" s="224" t="s">
        <v>382</v>
      </c>
      <c r="J452" s="140" t="s">
        <v>6</v>
      </c>
      <c r="K452" s="202">
        <v>1</v>
      </c>
      <c r="L452" s="289">
        <v>2000544228</v>
      </c>
      <c r="M452" s="122"/>
      <c r="N452" s="151"/>
    </row>
    <row r="453" spans="1:14" ht="18.75" customHeight="1" x14ac:dyDescent="0.2">
      <c r="A453" s="336"/>
      <c r="B453" s="344"/>
      <c r="C453" s="344"/>
      <c r="D453" s="344"/>
      <c r="E453" s="344"/>
      <c r="F453" s="347"/>
      <c r="G453" s="322"/>
      <c r="H453" s="325"/>
      <c r="I453" s="139" t="s">
        <v>396</v>
      </c>
      <c r="J453" s="140" t="s">
        <v>361</v>
      </c>
      <c r="K453" s="202">
        <v>2</v>
      </c>
      <c r="L453" s="289">
        <v>2000539079</v>
      </c>
      <c r="M453" s="122"/>
      <c r="N453" s="151"/>
    </row>
    <row r="454" spans="1:14" ht="34.5" customHeight="1" x14ac:dyDescent="0.2">
      <c r="A454" s="334">
        <v>85</v>
      </c>
      <c r="B454" s="344"/>
      <c r="C454" s="344"/>
      <c r="D454" s="344"/>
      <c r="E454" s="344"/>
      <c r="F454" s="345" t="s">
        <v>279</v>
      </c>
      <c r="G454" s="320" t="s">
        <v>6</v>
      </c>
      <c r="H454" s="323">
        <v>2</v>
      </c>
      <c r="I454" s="139" t="s">
        <v>312</v>
      </c>
      <c r="J454" s="140" t="s">
        <v>123</v>
      </c>
      <c r="K454" s="202">
        <v>0.5</v>
      </c>
      <c r="L454" s="288">
        <v>2000648317</v>
      </c>
      <c r="M454" s="122"/>
      <c r="N454" s="151"/>
    </row>
    <row r="455" spans="1:14" ht="18.75" customHeight="1" x14ac:dyDescent="0.2">
      <c r="A455" s="335"/>
      <c r="B455" s="344"/>
      <c r="C455" s="344"/>
      <c r="D455" s="344"/>
      <c r="E455" s="344"/>
      <c r="F455" s="346"/>
      <c r="G455" s="321"/>
      <c r="H455" s="324"/>
      <c r="I455" s="139" t="s">
        <v>310</v>
      </c>
      <c r="J455" s="140" t="s">
        <v>311</v>
      </c>
      <c r="K455" s="202">
        <v>0.3</v>
      </c>
      <c r="L455" s="288">
        <v>2000564435</v>
      </c>
      <c r="M455" s="122"/>
      <c r="N455" s="151"/>
    </row>
    <row r="456" spans="1:14" ht="18.75" customHeight="1" x14ac:dyDescent="0.2">
      <c r="A456" s="335"/>
      <c r="B456" s="344"/>
      <c r="C456" s="344"/>
      <c r="D456" s="344"/>
      <c r="E456" s="344"/>
      <c r="F456" s="346"/>
      <c r="G456" s="321"/>
      <c r="H456" s="324"/>
      <c r="I456" s="139" t="s">
        <v>315</v>
      </c>
      <c r="J456" s="140" t="s">
        <v>7</v>
      </c>
      <c r="K456" s="202">
        <v>0.05</v>
      </c>
      <c r="L456" s="288">
        <v>2000243179</v>
      </c>
      <c r="M456" s="122"/>
      <c r="N456" s="151"/>
    </row>
    <row r="457" spans="1:14" ht="18.75" customHeight="1" x14ac:dyDescent="0.2">
      <c r="A457" s="335"/>
      <c r="B457" s="344"/>
      <c r="C457" s="344"/>
      <c r="D457" s="344"/>
      <c r="E457" s="344"/>
      <c r="F457" s="346"/>
      <c r="G457" s="321"/>
      <c r="H457" s="324"/>
      <c r="I457" s="139" t="s">
        <v>313</v>
      </c>
      <c r="J457" s="140" t="s">
        <v>7</v>
      </c>
      <c r="K457" s="202">
        <v>0.25</v>
      </c>
      <c r="L457" s="288">
        <v>2000277066</v>
      </c>
      <c r="M457" s="122"/>
      <c r="N457" s="151"/>
    </row>
    <row r="458" spans="1:14" ht="18.75" customHeight="1" x14ac:dyDescent="0.2">
      <c r="A458" s="335"/>
      <c r="B458" s="344"/>
      <c r="C458" s="344"/>
      <c r="D458" s="344"/>
      <c r="E458" s="344"/>
      <c r="F458" s="346"/>
      <c r="G458" s="321"/>
      <c r="H458" s="324"/>
      <c r="I458" s="224" t="s">
        <v>382</v>
      </c>
      <c r="J458" s="140" t="s">
        <v>6</v>
      </c>
      <c r="K458" s="202">
        <v>1</v>
      </c>
      <c r="L458" s="289">
        <v>2000544228</v>
      </c>
      <c r="M458" s="122"/>
      <c r="N458" s="151"/>
    </row>
    <row r="459" spans="1:14" ht="18.75" customHeight="1" x14ac:dyDescent="0.2">
      <c r="A459" s="336"/>
      <c r="B459" s="344"/>
      <c r="C459" s="344"/>
      <c r="D459" s="344"/>
      <c r="E459" s="344"/>
      <c r="F459" s="346"/>
      <c r="G459" s="321"/>
      <c r="H459" s="324"/>
      <c r="I459" s="146" t="s">
        <v>396</v>
      </c>
      <c r="J459" s="140" t="s">
        <v>361</v>
      </c>
      <c r="K459" s="202">
        <v>2</v>
      </c>
      <c r="L459" s="289">
        <v>2000539079</v>
      </c>
      <c r="M459" s="122"/>
      <c r="N459" s="151"/>
    </row>
    <row r="460" spans="1:14" ht="33.75" customHeight="1" x14ac:dyDescent="0.2">
      <c r="A460" s="334">
        <v>86</v>
      </c>
      <c r="B460" s="344"/>
      <c r="C460" s="344"/>
      <c r="D460" s="344"/>
      <c r="E460" s="344"/>
      <c r="F460" s="345" t="s">
        <v>280</v>
      </c>
      <c r="G460" s="320" t="s">
        <v>6</v>
      </c>
      <c r="H460" s="323">
        <v>7</v>
      </c>
      <c r="I460" s="146" t="s">
        <v>312</v>
      </c>
      <c r="J460" s="140" t="s">
        <v>123</v>
      </c>
      <c r="K460" s="202">
        <v>0.5</v>
      </c>
      <c r="L460" s="288">
        <v>2000648317</v>
      </c>
      <c r="M460" s="122"/>
      <c r="N460" s="151"/>
    </row>
    <row r="461" spans="1:14" ht="22.5" customHeight="1" x14ac:dyDescent="0.2">
      <c r="A461" s="335"/>
      <c r="B461" s="344"/>
      <c r="C461" s="344"/>
      <c r="D461" s="344"/>
      <c r="E461" s="344"/>
      <c r="F461" s="346"/>
      <c r="G461" s="321"/>
      <c r="H461" s="324"/>
      <c r="I461" s="146" t="s">
        <v>310</v>
      </c>
      <c r="J461" s="140" t="s">
        <v>311</v>
      </c>
      <c r="K461" s="202">
        <v>0.3</v>
      </c>
      <c r="L461" s="288">
        <v>2000564435</v>
      </c>
      <c r="M461" s="122"/>
      <c r="N461" s="151"/>
    </row>
    <row r="462" spans="1:14" ht="22.5" customHeight="1" x14ac:dyDescent="0.2">
      <c r="A462" s="335"/>
      <c r="B462" s="344"/>
      <c r="C462" s="344"/>
      <c r="D462" s="344"/>
      <c r="E462" s="344"/>
      <c r="F462" s="346"/>
      <c r="G462" s="321"/>
      <c r="H462" s="324"/>
      <c r="I462" s="146" t="s">
        <v>315</v>
      </c>
      <c r="J462" s="140" t="s">
        <v>7</v>
      </c>
      <c r="K462" s="202">
        <v>0.05</v>
      </c>
      <c r="L462" s="288">
        <v>2000243179</v>
      </c>
      <c r="M462" s="122"/>
      <c r="N462" s="151"/>
    </row>
    <row r="463" spans="1:14" ht="22.5" customHeight="1" x14ac:dyDescent="0.2">
      <c r="A463" s="335"/>
      <c r="B463" s="344"/>
      <c r="C463" s="344"/>
      <c r="D463" s="344"/>
      <c r="E463" s="344"/>
      <c r="F463" s="346"/>
      <c r="G463" s="321"/>
      <c r="H463" s="324"/>
      <c r="I463" s="146" t="s">
        <v>313</v>
      </c>
      <c r="J463" s="140" t="s">
        <v>7</v>
      </c>
      <c r="K463" s="202">
        <v>0.25</v>
      </c>
      <c r="L463" s="288">
        <v>2000277066</v>
      </c>
      <c r="M463" s="122"/>
      <c r="N463" s="151"/>
    </row>
    <row r="464" spans="1:14" ht="22.5" customHeight="1" x14ac:dyDescent="0.2">
      <c r="A464" s="335"/>
      <c r="B464" s="344"/>
      <c r="C464" s="344"/>
      <c r="D464" s="344"/>
      <c r="E464" s="344"/>
      <c r="F464" s="346"/>
      <c r="G464" s="321"/>
      <c r="H464" s="324"/>
      <c r="I464" s="224" t="s">
        <v>382</v>
      </c>
      <c r="J464" s="140" t="s">
        <v>6</v>
      </c>
      <c r="K464" s="202">
        <v>1</v>
      </c>
      <c r="L464" s="289">
        <v>2000544228</v>
      </c>
      <c r="M464" s="122"/>
      <c r="N464" s="151"/>
    </row>
    <row r="465" spans="1:14" ht="22.5" customHeight="1" x14ac:dyDescent="0.2">
      <c r="A465" s="336"/>
      <c r="B465" s="344"/>
      <c r="C465" s="344"/>
      <c r="D465" s="344"/>
      <c r="E465" s="344"/>
      <c r="F465" s="347"/>
      <c r="G465" s="322"/>
      <c r="H465" s="325"/>
      <c r="I465" s="146" t="s">
        <v>396</v>
      </c>
      <c r="J465" s="140" t="s">
        <v>361</v>
      </c>
      <c r="K465" s="202">
        <v>7</v>
      </c>
      <c r="L465" s="289">
        <v>2000539079</v>
      </c>
      <c r="M465" s="122"/>
      <c r="N465" s="151"/>
    </row>
    <row r="466" spans="1:14" ht="23.25" customHeight="1" x14ac:dyDescent="0.2">
      <c r="A466" s="334">
        <v>87</v>
      </c>
      <c r="B466" s="344"/>
      <c r="C466" s="344"/>
      <c r="D466" s="344"/>
      <c r="E466" s="344"/>
      <c r="F466" s="345" t="s">
        <v>281</v>
      </c>
      <c r="G466" s="320" t="s">
        <v>6</v>
      </c>
      <c r="H466" s="323">
        <v>2</v>
      </c>
      <c r="I466" s="224" t="s">
        <v>382</v>
      </c>
      <c r="J466" s="140" t="s">
        <v>6</v>
      </c>
      <c r="K466" s="202">
        <v>1</v>
      </c>
      <c r="L466" s="289">
        <v>2000544228</v>
      </c>
      <c r="M466" s="122"/>
      <c r="N466" s="151"/>
    </row>
    <row r="467" spans="1:14" ht="32.25" customHeight="1" x14ac:dyDescent="0.2">
      <c r="A467" s="335"/>
      <c r="B467" s="344"/>
      <c r="C467" s="344"/>
      <c r="D467" s="344"/>
      <c r="E467" s="344"/>
      <c r="F467" s="346"/>
      <c r="G467" s="321"/>
      <c r="H467" s="324"/>
      <c r="I467" s="139" t="s">
        <v>312</v>
      </c>
      <c r="J467" s="140" t="s">
        <v>123</v>
      </c>
      <c r="K467" s="202">
        <v>0.5</v>
      </c>
      <c r="L467" s="288">
        <v>2000648317</v>
      </c>
      <c r="M467" s="122"/>
      <c r="N467" s="151"/>
    </row>
    <row r="468" spans="1:14" ht="18.75" customHeight="1" x14ac:dyDescent="0.2">
      <c r="A468" s="335"/>
      <c r="B468" s="344"/>
      <c r="C468" s="344"/>
      <c r="D468" s="344"/>
      <c r="E468" s="344"/>
      <c r="F468" s="346"/>
      <c r="G468" s="321"/>
      <c r="H468" s="324"/>
      <c r="I468" s="139" t="s">
        <v>315</v>
      </c>
      <c r="J468" s="140" t="s">
        <v>7</v>
      </c>
      <c r="K468" s="202">
        <v>0.05</v>
      </c>
      <c r="L468" s="288">
        <v>2000243179</v>
      </c>
      <c r="M468" s="122"/>
      <c r="N468" s="151"/>
    </row>
    <row r="469" spans="1:14" ht="18.75" customHeight="1" x14ac:dyDescent="0.2">
      <c r="A469" s="335"/>
      <c r="B469" s="344"/>
      <c r="C469" s="344"/>
      <c r="D469" s="344"/>
      <c r="E469" s="344"/>
      <c r="F469" s="346"/>
      <c r="G469" s="321"/>
      <c r="H469" s="324"/>
      <c r="I469" s="139" t="s">
        <v>316</v>
      </c>
      <c r="J469" s="140" t="s">
        <v>7</v>
      </c>
      <c r="K469" s="202">
        <v>0.1</v>
      </c>
      <c r="L469" s="288">
        <v>2000249469</v>
      </c>
      <c r="M469" s="122"/>
      <c r="N469" s="151"/>
    </row>
    <row r="470" spans="1:14" ht="18.75" customHeight="1" x14ac:dyDescent="0.2">
      <c r="A470" s="335"/>
      <c r="B470" s="344"/>
      <c r="C470" s="344"/>
      <c r="D470" s="344"/>
      <c r="E470" s="344"/>
      <c r="F470" s="346"/>
      <c r="G470" s="321"/>
      <c r="H470" s="324"/>
      <c r="I470" s="139" t="s">
        <v>310</v>
      </c>
      <c r="J470" s="140" t="s">
        <v>311</v>
      </c>
      <c r="K470" s="202">
        <v>0.3</v>
      </c>
      <c r="L470" s="288">
        <v>2000564435</v>
      </c>
      <c r="M470" s="122"/>
      <c r="N470" s="151"/>
    </row>
    <row r="471" spans="1:14" ht="18.75" customHeight="1" x14ac:dyDescent="0.2">
      <c r="A471" s="335"/>
      <c r="B471" s="344"/>
      <c r="C471" s="344"/>
      <c r="D471" s="344"/>
      <c r="E471" s="344"/>
      <c r="F471" s="346"/>
      <c r="G471" s="321"/>
      <c r="H471" s="324"/>
      <c r="I471" s="139" t="s">
        <v>313</v>
      </c>
      <c r="J471" s="140" t="s">
        <v>7</v>
      </c>
      <c r="K471" s="202">
        <v>0.25</v>
      </c>
      <c r="L471" s="288">
        <v>2000277066</v>
      </c>
      <c r="M471" s="122"/>
      <c r="N471" s="151"/>
    </row>
    <row r="472" spans="1:14" ht="18.75" customHeight="1" x14ac:dyDescent="0.2">
      <c r="A472" s="335"/>
      <c r="B472" s="344"/>
      <c r="C472" s="344"/>
      <c r="D472" s="344"/>
      <c r="E472" s="344"/>
      <c r="F472" s="346"/>
      <c r="G472" s="321"/>
      <c r="H472" s="324"/>
      <c r="I472" s="139" t="s">
        <v>305</v>
      </c>
      <c r="J472" s="140" t="s">
        <v>361</v>
      </c>
      <c r="K472" s="202">
        <v>2</v>
      </c>
      <c r="L472" s="288">
        <v>2000539110</v>
      </c>
      <c r="M472" s="122"/>
      <c r="N472" s="151"/>
    </row>
    <row r="473" spans="1:14" ht="18.75" customHeight="1" x14ac:dyDescent="0.2">
      <c r="A473" s="335"/>
      <c r="B473" s="344"/>
      <c r="C473" s="344"/>
      <c r="D473" s="344"/>
      <c r="E473" s="344"/>
      <c r="F473" s="346"/>
      <c r="G473" s="321"/>
      <c r="H473" s="324"/>
      <c r="I473" s="146" t="s">
        <v>383</v>
      </c>
      <c r="J473" s="140" t="s">
        <v>7</v>
      </c>
      <c r="K473" s="202">
        <v>1</v>
      </c>
      <c r="L473" s="288">
        <v>2000556352</v>
      </c>
      <c r="M473" s="122"/>
      <c r="N473" s="151"/>
    </row>
    <row r="474" spans="1:14" ht="18.75" customHeight="1" x14ac:dyDescent="0.2">
      <c r="A474" s="336"/>
      <c r="B474" s="344"/>
      <c r="C474" s="344"/>
      <c r="D474" s="344"/>
      <c r="E474" s="344"/>
      <c r="F474" s="347"/>
      <c r="G474" s="322"/>
      <c r="H474" s="325"/>
      <c r="I474" s="139" t="s">
        <v>314</v>
      </c>
      <c r="J474" s="140" t="s">
        <v>7</v>
      </c>
      <c r="K474" s="202">
        <v>0.02</v>
      </c>
      <c r="L474" s="288">
        <v>2000650887</v>
      </c>
      <c r="M474" s="122"/>
      <c r="N474" s="151"/>
    </row>
    <row r="475" spans="1:14" ht="33" customHeight="1" x14ac:dyDescent="0.2">
      <c r="A475" s="334">
        <v>88</v>
      </c>
      <c r="B475" s="344"/>
      <c r="C475" s="344"/>
      <c r="D475" s="344"/>
      <c r="E475" s="344"/>
      <c r="F475" s="345" t="s">
        <v>282</v>
      </c>
      <c r="G475" s="320" t="s">
        <v>6</v>
      </c>
      <c r="H475" s="323">
        <v>2</v>
      </c>
      <c r="I475" s="139" t="s">
        <v>312</v>
      </c>
      <c r="J475" s="140" t="s">
        <v>123</v>
      </c>
      <c r="K475" s="202">
        <v>0.5</v>
      </c>
      <c r="L475" s="288">
        <v>2000648317</v>
      </c>
      <c r="M475" s="122"/>
      <c r="N475" s="151"/>
    </row>
    <row r="476" spans="1:14" ht="20.25" customHeight="1" x14ac:dyDescent="0.2">
      <c r="A476" s="335"/>
      <c r="B476" s="344"/>
      <c r="C476" s="344"/>
      <c r="D476" s="344"/>
      <c r="E476" s="344"/>
      <c r="F476" s="346"/>
      <c r="G476" s="321"/>
      <c r="H476" s="324"/>
      <c r="I476" s="139" t="s">
        <v>310</v>
      </c>
      <c r="J476" s="140" t="s">
        <v>311</v>
      </c>
      <c r="K476" s="202">
        <v>0.3</v>
      </c>
      <c r="L476" s="288">
        <v>2000564435</v>
      </c>
      <c r="M476" s="122"/>
      <c r="N476" s="151"/>
    </row>
    <row r="477" spans="1:14" ht="20.25" customHeight="1" x14ac:dyDescent="0.2">
      <c r="A477" s="335"/>
      <c r="B477" s="344"/>
      <c r="C477" s="344"/>
      <c r="D477" s="344"/>
      <c r="E477" s="344"/>
      <c r="F477" s="346"/>
      <c r="G477" s="321"/>
      <c r="H477" s="324"/>
      <c r="I477" s="139" t="s">
        <v>315</v>
      </c>
      <c r="J477" s="140" t="s">
        <v>7</v>
      </c>
      <c r="K477" s="202">
        <v>0.05</v>
      </c>
      <c r="L477" s="288">
        <v>2000243179</v>
      </c>
      <c r="M477" s="122"/>
      <c r="N477" s="151"/>
    </row>
    <row r="478" spans="1:14" ht="20.25" customHeight="1" x14ac:dyDescent="0.2">
      <c r="A478" s="335"/>
      <c r="B478" s="344"/>
      <c r="C478" s="344"/>
      <c r="D478" s="344"/>
      <c r="E478" s="344"/>
      <c r="F478" s="346"/>
      <c r="G478" s="321"/>
      <c r="H478" s="324"/>
      <c r="I478" s="139" t="s">
        <v>313</v>
      </c>
      <c r="J478" s="140" t="s">
        <v>7</v>
      </c>
      <c r="K478" s="202">
        <v>0.25</v>
      </c>
      <c r="L478" s="288">
        <v>2000277066</v>
      </c>
      <c r="M478" s="122"/>
      <c r="N478" s="151"/>
    </row>
    <row r="479" spans="1:14" ht="20.25" customHeight="1" x14ac:dyDescent="0.2">
      <c r="A479" s="335"/>
      <c r="B479" s="344"/>
      <c r="C479" s="344"/>
      <c r="D479" s="344"/>
      <c r="E479" s="344"/>
      <c r="F479" s="346"/>
      <c r="G479" s="321"/>
      <c r="H479" s="324"/>
      <c r="I479" s="224" t="s">
        <v>382</v>
      </c>
      <c r="J479" s="140" t="s">
        <v>6</v>
      </c>
      <c r="K479" s="202">
        <v>1</v>
      </c>
      <c r="L479" s="289">
        <v>2000544228</v>
      </c>
      <c r="M479" s="122"/>
      <c r="N479" s="151"/>
    </row>
    <row r="480" spans="1:14" ht="20.25" customHeight="1" x14ac:dyDescent="0.2">
      <c r="A480" s="336"/>
      <c r="B480" s="344"/>
      <c r="C480" s="344"/>
      <c r="D480" s="344"/>
      <c r="E480" s="344"/>
      <c r="F480" s="347"/>
      <c r="G480" s="322"/>
      <c r="H480" s="325"/>
      <c r="I480" s="146" t="s">
        <v>396</v>
      </c>
      <c r="J480" s="140" t="s">
        <v>361</v>
      </c>
      <c r="K480" s="202">
        <v>2</v>
      </c>
      <c r="L480" s="289">
        <v>2000539079</v>
      </c>
      <c r="M480" s="122"/>
      <c r="N480" s="151"/>
    </row>
    <row r="481" spans="1:14" ht="27.75" customHeight="1" x14ac:dyDescent="0.2">
      <c r="A481" s="334">
        <v>89</v>
      </c>
      <c r="B481" s="344"/>
      <c r="C481" s="344"/>
      <c r="D481" s="344"/>
      <c r="E481" s="344"/>
      <c r="F481" s="345" t="s">
        <v>283</v>
      </c>
      <c r="G481" s="320" t="s">
        <v>6</v>
      </c>
      <c r="H481" s="323">
        <v>8</v>
      </c>
      <c r="I481" s="146" t="s">
        <v>312</v>
      </c>
      <c r="J481" s="140" t="s">
        <v>123</v>
      </c>
      <c r="K481" s="202">
        <v>0.5</v>
      </c>
      <c r="L481" s="288">
        <v>2000648317</v>
      </c>
      <c r="M481" s="122"/>
      <c r="N481" s="151"/>
    </row>
    <row r="482" spans="1:14" ht="20.25" customHeight="1" x14ac:dyDescent="0.2">
      <c r="A482" s="335"/>
      <c r="B482" s="344"/>
      <c r="C482" s="344"/>
      <c r="D482" s="344"/>
      <c r="E482" s="344"/>
      <c r="F482" s="346"/>
      <c r="G482" s="321"/>
      <c r="H482" s="324"/>
      <c r="I482" s="146" t="s">
        <v>310</v>
      </c>
      <c r="J482" s="140" t="s">
        <v>311</v>
      </c>
      <c r="K482" s="202">
        <v>0.3</v>
      </c>
      <c r="L482" s="288">
        <v>2000564435</v>
      </c>
      <c r="M482" s="122"/>
      <c r="N482" s="151"/>
    </row>
    <row r="483" spans="1:14" ht="20.25" customHeight="1" x14ac:dyDescent="0.2">
      <c r="A483" s="335"/>
      <c r="B483" s="344"/>
      <c r="C483" s="344"/>
      <c r="D483" s="344"/>
      <c r="E483" s="344"/>
      <c r="F483" s="346"/>
      <c r="G483" s="321"/>
      <c r="H483" s="324"/>
      <c r="I483" s="146" t="s">
        <v>315</v>
      </c>
      <c r="J483" s="140" t="s">
        <v>7</v>
      </c>
      <c r="K483" s="202">
        <v>0.05</v>
      </c>
      <c r="L483" s="288">
        <v>2000243179</v>
      </c>
      <c r="M483" s="122"/>
      <c r="N483" s="151"/>
    </row>
    <row r="484" spans="1:14" ht="20.25" customHeight="1" x14ac:dyDescent="0.2">
      <c r="A484" s="335"/>
      <c r="B484" s="344"/>
      <c r="C484" s="344"/>
      <c r="D484" s="344"/>
      <c r="E484" s="344"/>
      <c r="F484" s="346"/>
      <c r="G484" s="321"/>
      <c r="H484" s="324"/>
      <c r="I484" s="146" t="s">
        <v>313</v>
      </c>
      <c r="J484" s="140" t="s">
        <v>7</v>
      </c>
      <c r="K484" s="202">
        <v>0.25</v>
      </c>
      <c r="L484" s="288">
        <v>2000277066</v>
      </c>
      <c r="M484" s="122"/>
      <c r="N484" s="151"/>
    </row>
    <row r="485" spans="1:14" ht="20.25" customHeight="1" x14ac:dyDescent="0.2">
      <c r="A485" s="335"/>
      <c r="B485" s="344"/>
      <c r="C485" s="344"/>
      <c r="D485" s="344"/>
      <c r="E485" s="344"/>
      <c r="F485" s="346"/>
      <c r="G485" s="321"/>
      <c r="H485" s="324"/>
      <c r="I485" s="224" t="s">
        <v>382</v>
      </c>
      <c r="J485" s="140" t="s">
        <v>6</v>
      </c>
      <c r="K485" s="202">
        <v>1</v>
      </c>
      <c r="L485" s="289">
        <v>2000544228</v>
      </c>
      <c r="M485" s="122"/>
      <c r="N485" s="151"/>
    </row>
    <row r="486" spans="1:14" ht="20.25" customHeight="1" x14ac:dyDescent="0.2">
      <c r="A486" s="336"/>
      <c r="B486" s="344"/>
      <c r="C486" s="344"/>
      <c r="D486" s="344"/>
      <c r="E486" s="344"/>
      <c r="F486" s="347"/>
      <c r="G486" s="322"/>
      <c r="H486" s="325"/>
      <c r="I486" s="139" t="s">
        <v>396</v>
      </c>
      <c r="J486" s="140" t="s">
        <v>361</v>
      </c>
      <c r="K486" s="202">
        <v>8</v>
      </c>
      <c r="L486" s="289">
        <v>2000539079</v>
      </c>
      <c r="M486" s="122"/>
      <c r="N486" s="151"/>
    </row>
    <row r="487" spans="1:14" ht="31.5" customHeight="1" x14ac:dyDescent="0.2">
      <c r="A487" s="334">
        <v>90</v>
      </c>
      <c r="B487" s="344"/>
      <c r="C487" s="344"/>
      <c r="D487" s="344"/>
      <c r="E487" s="344"/>
      <c r="F487" s="345" t="s">
        <v>284</v>
      </c>
      <c r="G487" s="320" t="s">
        <v>6</v>
      </c>
      <c r="H487" s="323">
        <v>2</v>
      </c>
      <c r="I487" s="139" t="s">
        <v>312</v>
      </c>
      <c r="J487" s="140" t="s">
        <v>123</v>
      </c>
      <c r="K487" s="202">
        <v>0.5</v>
      </c>
      <c r="L487" s="288">
        <v>2000648317</v>
      </c>
      <c r="M487" s="122"/>
      <c r="N487" s="151"/>
    </row>
    <row r="488" spans="1:14" ht="25.5" customHeight="1" x14ac:dyDescent="0.2">
      <c r="A488" s="335"/>
      <c r="B488" s="344"/>
      <c r="C488" s="344"/>
      <c r="D488" s="344"/>
      <c r="E488" s="344"/>
      <c r="F488" s="346"/>
      <c r="G488" s="321"/>
      <c r="H488" s="324"/>
      <c r="I488" s="139" t="s">
        <v>310</v>
      </c>
      <c r="J488" s="140" t="s">
        <v>311</v>
      </c>
      <c r="K488" s="202">
        <v>0.3</v>
      </c>
      <c r="L488" s="288">
        <v>2000564435</v>
      </c>
      <c r="M488" s="180"/>
      <c r="N488" s="151"/>
    </row>
    <row r="489" spans="1:14" ht="17.25" customHeight="1" x14ac:dyDescent="0.2">
      <c r="A489" s="335"/>
      <c r="B489" s="344"/>
      <c r="C489" s="344"/>
      <c r="D489" s="344"/>
      <c r="E489" s="344"/>
      <c r="F489" s="346"/>
      <c r="G489" s="321"/>
      <c r="H489" s="324"/>
      <c r="I489" s="139" t="s">
        <v>315</v>
      </c>
      <c r="J489" s="140" t="s">
        <v>7</v>
      </c>
      <c r="K489" s="202">
        <v>0.05</v>
      </c>
      <c r="L489" s="288">
        <v>2000243179</v>
      </c>
      <c r="M489" s="180"/>
      <c r="N489" s="151"/>
    </row>
    <row r="490" spans="1:14" ht="24" customHeight="1" x14ac:dyDescent="0.2">
      <c r="A490" s="335"/>
      <c r="B490" s="344"/>
      <c r="C490" s="344"/>
      <c r="D490" s="344"/>
      <c r="E490" s="344"/>
      <c r="F490" s="346"/>
      <c r="G490" s="321"/>
      <c r="H490" s="324"/>
      <c r="I490" s="139" t="s">
        <v>313</v>
      </c>
      <c r="J490" s="140" t="s">
        <v>7</v>
      </c>
      <c r="K490" s="202">
        <v>0.25</v>
      </c>
      <c r="L490" s="288">
        <v>2000277066</v>
      </c>
      <c r="M490" s="180"/>
      <c r="N490" s="151"/>
    </row>
    <row r="491" spans="1:14" ht="24.75" customHeight="1" x14ac:dyDescent="0.2">
      <c r="A491" s="335"/>
      <c r="B491" s="344"/>
      <c r="C491" s="344"/>
      <c r="D491" s="344"/>
      <c r="E491" s="344"/>
      <c r="F491" s="346"/>
      <c r="G491" s="321"/>
      <c r="H491" s="324"/>
      <c r="I491" s="224" t="s">
        <v>382</v>
      </c>
      <c r="J491" s="140" t="s">
        <v>6</v>
      </c>
      <c r="K491" s="202">
        <v>1</v>
      </c>
      <c r="L491" s="289">
        <v>2000544228</v>
      </c>
      <c r="M491" s="180"/>
      <c r="N491" s="151"/>
    </row>
    <row r="492" spans="1:14" ht="27" customHeight="1" x14ac:dyDescent="0.2">
      <c r="A492" s="336"/>
      <c r="B492" s="344"/>
      <c r="C492" s="344"/>
      <c r="D492" s="344"/>
      <c r="E492" s="344"/>
      <c r="F492" s="347"/>
      <c r="G492" s="322"/>
      <c r="H492" s="325"/>
      <c r="I492" s="146" t="s">
        <v>396</v>
      </c>
      <c r="J492" s="140" t="s">
        <v>361</v>
      </c>
      <c r="K492" s="202">
        <v>2</v>
      </c>
      <c r="L492" s="289">
        <v>2000539079</v>
      </c>
      <c r="M492" s="180"/>
      <c r="N492" s="151"/>
    </row>
    <row r="493" spans="1:14" ht="38.25" customHeight="1" x14ac:dyDescent="0.2">
      <c r="A493" s="334">
        <v>91</v>
      </c>
      <c r="B493" s="344"/>
      <c r="C493" s="344"/>
      <c r="D493" s="344"/>
      <c r="E493" s="344"/>
      <c r="F493" s="345" t="s">
        <v>285</v>
      </c>
      <c r="G493" s="320" t="s">
        <v>6</v>
      </c>
      <c r="H493" s="323">
        <v>4</v>
      </c>
      <c r="I493" s="139" t="s">
        <v>312</v>
      </c>
      <c r="J493" s="140" t="s">
        <v>123</v>
      </c>
      <c r="K493" s="202">
        <v>1</v>
      </c>
      <c r="L493" s="288">
        <v>2000648317</v>
      </c>
      <c r="M493" s="180"/>
      <c r="N493" s="151"/>
    </row>
    <row r="494" spans="1:14" ht="36.75" customHeight="1" x14ac:dyDescent="0.2">
      <c r="A494" s="335"/>
      <c r="B494" s="344"/>
      <c r="C494" s="344"/>
      <c r="D494" s="344"/>
      <c r="E494" s="344"/>
      <c r="F494" s="346"/>
      <c r="G494" s="321"/>
      <c r="H494" s="324"/>
      <c r="I494" s="139" t="s">
        <v>310</v>
      </c>
      <c r="J494" s="140" t="s">
        <v>311</v>
      </c>
      <c r="K494" s="202">
        <v>0.6</v>
      </c>
      <c r="L494" s="288">
        <v>2000564435</v>
      </c>
      <c r="M494" s="180"/>
      <c r="N494" s="151"/>
    </row>
    <row r="495" spans="1:14" ht="31.5" customHeight="1" x14ac:dyDescent="0.2">
      <c r="A495" s="335"/>
      <c r="B495" s="344"/>
      <c r="C495" s="344"/>
      <c r="D495" s="344"/>
      <c r="E495" s="344"/>
      <c r="F495" s="346"/>
      <c r="G495" s="321"/>
      <c r="H495" s="324"/>
      <c r="I495" s="139" t="s">
        <v>315</v>
      </c>
      <c r="J495" s="140" t="s">
        <v>7</v>
      </c>
      <c r="K495" s="202">
        <v>0.1</v>
      </c>
      <c r="L495" s="288">
        <v>2000243179</v>
      </c>
      <c r="M495" s="180"/>
      <c r="N495" s="151"/>
    </row>
    <row r="496" spans="1:14" ht="45" customHeight="1" x14ac:dyDescent="0.2">
      <c r="A496" s="335"/>
      <c r="B496" s="344"/>
      <c r="C496" s="344"/>
      <c r="D496" s="344"/>
      <c r="E496" s="344"/>
      <c r="F496" s="346"/>
      <c r="G496" s="321"/>
      <c r="H496" s="324"/>
      <c r="I496" s="139" t="s">
        <v>313</v>
      </c>
      <c r="J496" s="140" t="s">
        <v>7</v>
      </c>
      <c r="K496" s="202">
        <v>1</v>
      </c>
      <c r="L496" s="288">
        <v>2000277066</v>
      </c>
      <c r="M496" s="180"/>
      <c r="N496" s="151"/>
    </row>
    <row r="497" spans="1:14" ht="30" customHeight="1" x14ac:dyDescent="0.2">
      <c r="A497" s="335"/>
      <c r="B497" s="344"/>
      <c r="C497" s="344"/>
      <c r="D497" s="344"/>
      <c r="E497" s="344"/>
      <c r="F497" s="346"/>
      <c r="G497" s="321"/>
      <c r="H497" s="324"/>
      <c r="I497" s="224" t="s">
        <v>382</v>
      </c>
      <c r="J497" s="140" t="s">
        <v>6</v>
      </c>
      <c r="K497" s="202">
        <v>1</v>
      </c>
      <c r="L497" s="289">
        <v>2000544228</v>
      </c>
      <c r="M497" s="180"/>
      <c r="N497" s="151"/>
    </row>
    <row r="498" spans="1:14" ht="30.75" customHeight="1" x14ac:dyDescent="0.2">
      <c r="A498" s="336"/>
      <c r="B498" s="344"/>
      <c r="C498" s="344"/>
      <c r="D498" s="344"/>
      <c r="E498" s="344"/>
      <c r="F498" s="347"/>
      <c r="G498" s="322"/>
      <c r="H498" s="325"/>
      <c r="I498" s="146" t="s">
        <v>396</v>
      </c>
      <c r="J498" s="140" t="s">
        <v>361</v>
      </c>
      <c r="K498" s="202">
        <v>4</v>
      </c>
      <c r="L498" s="289">
        <v>2000539079</v>
      </c>
      <c r="M498" s="180"/>
      <c r="N498" s="151"/>
    </row>
    <row r="499" spans="1:14" ht="32.25" customHeight="1" x14ac:dyDescent="0.2">
      <c r="A499" s="334">
        <v>92</v>
      </c>
      <c r="B499" s="344"/>
      <c r="C499" s="344"/>
      <c r="D499" s="344"/>
      <c r="E499" s="344"/>
      <c r="F499" s="345" t="s">
        <v>379</v>
      </c>
      <c r="G499" s="320" t="s">
        <v>6</v>
      </c>
      <c r="H499" s="323">
        <v>1</v>
      </c>
      <c r="I499" s="139" t="s">
        <v>312</v>
      </c>
      <c r="J499" s="140" t="s">
        <v>123</v>
      </c>
      <c r="K499" s="202">
        <v>0.25</v>
      </c>
      <c r="L499" s="288">
        <v>2000648317</v>
      </c>
      <c r="M499" s="122"/>
      <c r="N499" s="151"/>
    </row>
    <row r="500" spans="1:14" ht="21.75" customHeight="1" x14ac:dyDescent="0.2">
      <c r="A500" s="335"/>
      <c r="B500" s="344"/>
      <c r="C500" s="344"/>
      <c r="D500" s="344"/>
      <c r="E500" s="344"/>
      <c r="F500" s="346"/>
      <c r="G500" s="321"/>
      <c r="H500" s="324"/>
      <c r="I500" s="224" t="s">
        <v>382</v>
      </c>
      <c r="J500" s="140" t="s">
        <v>6</v>
      </c>
      <c r="K500" s="202">
        <v>1</v>
      </c>
      <c r="L500" s="289">
        <v>2000544228</v>
      </c>
      <c r="M500" s="122"/>
      <c r="N500" s="151"/>
    </row>
    <row r="501" spans="1:14" ht="21.75" customHeight="1" x14ac:dyDescent="0.2">
      <c r="A501" s="335"/>
      <c r="B501" s="344"/>
      <c r="C501" s="344"/>
      <c r="D501" s="344"/>
      <c r="E501" s="344"/>
      <c r="F501" s="346"/>
      <c r="G501" s="321"/>
      <c r="H501" s="324"/>
      <c r="I501" s="139" t="s">
        <v>310</v>
      </c>
      <c r="J501" s="140" t="s">
        <v>311</v>
      </c>
      <c r="K501" s="202">
        <v>0.3</v>
      </c>
      <c r="L501" s="288">
        <v>2000564435</v>
      </c>
      <c r="M501" s="122"/>
      <c r="N501" s="151"/>
    </row>
    <row r="502" spans="1:14" ht="21.75" customHeight="1" x14ac:dyDescent="0.2">
      <c r="A502" s="335"/>
      <c r="B502" s="344"/>
      <c r="C502" s="344"/>
      <c r="D502" s="344"/>
      <c r="E502" s="344"/>
      <c r="F502" s="346"/>
      <c r="G502" s="321"/>
      <c r="H502" s="324"/>
      <c r="I502" s="139" t="s">
        <v>315</v>
      </c>
      <c r="J502" s="140" t="s">
        <v>7</v>
      </c>
      <c r="K502" s="202">
        <v>0.05</v>
      </c>
      <c r="L502" s="288">
        <v>2000243179</v>
      </c>
      <c r="M502" s="122"/>
      <c r="N502" s="151"/>
    </row>
    <row r="503" spans="1:14" ht="21.75" customHeight="1" x14ac:dyDescent="0.2">
      <c r="A503" s="336"/>
      <c r="B503" s="344"/>
      <c r="C503" s="344"/>
      <c r="D503" s="344"/>
      <c r="E503" s="344"/>
      <c r="F503" s="347"/>
      <c r="G503" s="322"/>
      <c r="H503" s="325"/>
      <c r="I503" s="139" t="s">
        <v>313</v>
      </c>
      <c r="J503" s="140" t="s">
        <v>7</v>
      </c>
      <c r="K503" s="202">
        <v>0.25</v>
      </c>
      <c r="L503" s="288">
        <v>2000277066</v>
      </c>
      <c r="M503" s="122"/>
      <c r="N503" s="151"/>
    </row>
    <row r="504" spans="1:14" ht="22.5" customHeight="1" x14ac:dyDescent="0.2">
      <c r="A504" s="334">
        <v>93</v>
      </c>
      <c r="B504" s="344"/>
      <c r="C504" s="344"/>
      <c r="D504" s="344"/>
      <c r="E504" s="344"/>
      <c r="F504" s="345" t="s">
        <v>418</v>
      </c>
      <c r="G504" s="320" t="s">
        <v>6</v>
      </c>
      <c r="H504" s="323">
        <v>1</v>
      </c>
      <c r="I504" s="212" t="s">
        <v>408</v>
      </c>
      <c r="J504" s="140" t="s">
        <v>6</v>
      </c>
      <c r="K504" s="202">
        <v>1</v>
      </c>
      <c r="L504" s="288">
        <v>2000190796</v>
      </c>
      <c r="M504" s="171"/>
      <c r="N504" s="172"/>
    </row>
    <row r="505" spans="1:14" ht="43.5" customHeight="1" x14ac:dyDescent="0.2">
      <c r="A505" s="335"/>
      <c r="B505" s="344"/>
      <c r="C505" s="344"/>
      <c r="D505" s="344"/>
      <c r="E505" s="344"/>
      <c r="F505" s="346"/>
      <c r="G505" s="321"/>
      <c r="H505" s="324"/>
      <c r="I505" s="212" t="s">
        <v>409</v>
      </c>
      <c r="J505" s="140" t="s">
        <v>7</v>
      </c>
      <c r="K505" s="202">
        <f>2*0.055</f>
        <v>0.11</v>
      </c>
      <c r="L505" s="288">
        <v>2000546330</v>
      </c>
      <c r="M505" s="171"/>
      <c r="N505" s="172" t="s">
        <v>443</v>
      </c>
    </row>
    <row r="506" spans="1:14" ht="50.25" customHeight="1" x14ac:dyDescent="0.2">
      <c r="A506" s="335"/>
      <c r="B506" s="344"/>
      <c r="C506" s="344"/>
      <c r="D506" s="344"/>
      <c r="E506" s="344"/>
      <c r="F506" s="346"/>
      <c r="G506" s="321"/>
      <c r="H506" s="324"/>
      <c r="I506" s="146" t="s">
        <v>350</v>
      </c>
      <c r="J506" s="140" t="s">
        <v>97</v>
      </c>
      <c r="K506" s="221">
        <f>2*(0.032*3.14)*0.278*2.15/1000</f>
        <v>1.2011379200000001E-4</v>
      </c>
      <c r="L506" s="289">
        <v>2000277735</v>
      </c>
      <c r="M506" s="171"/>
      <c r="N506" s="172" t="s">
        <v>416</v>
      </c>
    </row>
    <row r="507" spans="1:14" ht="42" customHeight="1" x14ac:dyDescent="0.2">
      <c r="A507" s="336"/>
      <c r="B507" s="344"/>
      <c r="C507" s="344"/>
      <c r="D507" s="344"/>
      <c r="E507" s="344"/>
      <c r="F507" s="347"/>
      <c r="G507" s="322"/>
      <c r="H507" s="325"/>
      <c r="I507" s="146" t="s">
        <v>351</v>
      </c>
      <c r="J507" s="140" t="s">
        <v>7</v>
      </c>
      <c r="K507" s="202">
        <f>2*(0.032*3.14)*0.167</f>
        <v>3.3560320000000005E-2</v>
      </c>
      <c r="L507" s="289">
        <v>2000022336</v>
      </c>
      <c r="M507" s="171"/>
      <c r="N507" s="172" t="s">
        <v>417</v>
      </c>
    </row>
    <row r="508" spans="1:14" ht="39" customHeight="1" x14ac:dyDescent="0.2">
      <c r="A508" s="334">
        <v>94</v>
      </c>
      <c r="B508" s="344"/>
      <c r="C508" s="344"/>
      <c r="D508" s="344"/>
      <c r="E508" s="344"/>
      <c r="F508" s="345" t="s">
        <v>286</v>
      </c>
      <c r="G508" s="320" t="s">
        <v>6</v>
      </c>
      <c r="H508" s="323">
        <v>12</v>
      </c>
      <c r="I508" s="139" t="s">
        <v>312</v>
      </c>
      <c r="J508" s="140" t="s">
        <v>123</v>
      </c>
      <c r="K508" s="202">
        <v>3</v>
      </c>
      <c r="L508" s="288">
        <v>2000648317</v>
      </c>
      <c r="M508" s="180"/>
      <c r="N508" s="151"/>
    </row>
    <row r="509" spans="1:14" ht="39.75" customHeight="1" x14ac:dyDescent="0.2">
      <c r="A509" s="335"/>
      <c r="B509" s="344"/>
      <c r="C509" s="344"/>
      <c r="D509" s="344"/>
      <c r="E509" s="344"/>
      <c r="F509" s="346"/>
      <c r="G509" s="321"/>
      <c r="H509" s="324"/>
      <c r="I509" s="139" t="s">
        <v>310</v>
      </c>
      <c r="J509" s="140" t="s">
        <v>311</v>
      </c>
      <c r="K509" s="202">
        <v>0.9</v>
      </c>
      <c r="L509" s="288">
        <v>2000564435</v>
      </c>
      <c r="M509" s="180"/>
      <c r="N509" s="151"/>
    </row>
    <row r="510" spans="1:14" ht="46.5" customHeight="1" x14ac:dyDescent="0.2">
      <c r="A510" s="335"/>
      <c r="B510" s="344"/>
      <c r="C510" s="344"/>
      <c r="D510" s="344"/>
      <c r="E510" s="344"/>
      <c r="F510" s="346"/>
      <c r="G510" s="321"/>
      <c r="H510" s="324"/>
      <c r="I510" s="139" t="s">
        <v>315</v>
      </c>
      <c r="J510" s="140" t="s">
        <v>7</v>
      </c>
      <c r="K510" s="202">
        <v>1.5</v>
      </c>
      <c r="L510" s="288">
        <v>2000243179</v>
      </c>
      <c r="M510" s="180"/>
      <c r="N510" s="151"/>
    </row>
    <row r="511" spans="1:14" ht="42" customHeight="1" x14ac:dyDescent="0.2">
      <c r="A511" s="335"/>
      <c r="B511" s="344"/>
      <c r="C511" s="344"/>
      <c r="D511" s="344"/>
      <c r="E511" s="344"/>
      <c r="F511" s="346"/>
      <c r="G511" s="321"/>
      <c r="H511" s="324"/>
      <c r="I511" s="139" t="s">
        <v>313</v>
      </c>
      <c r="J511" s="140" t="s">
        <v>7</v>
      </c>
      <c r="K511" s="202">
        <v>2.5</v>
      </c>
      <c r="L511" s="288">
        <v>2000277066</v>
      </c>
      <c r="M511" s="180"/>
      <c r="N511" s="151"/>
    </row>
    <row r="512" spans="1:14" ht="46.5" customHeight="1" x14ac:dyDescent="0.2">
      <c r="A512" s="335"/>
      <c r="B512" s="344"/>
      <c r="C512" s="344"/>
      <c r="D512" s="344"/>
      <c r="E512" s="344"/>
      <c r="F512" s="346"/>
      <c r="G512" s="321"/>
      <c r="H512" s="324"/>
      <c r="I512" s="224" t="s">
        <v>382</v>
      </c>
      <c r="J512" s="140" t="s">
        <v>6</v>
      </c>
      <c r="K512" s="202">
        <v>2</v>
      </c>
      <c r="L512" s="289">
        <v>2000544228</v>
      </c>
      <c r="M512" s="180"/>
      <c r="N512" s="151"/>
    </row>
    <row r="513" spans="1:14" ht="42.75" customHeight="1" x14ac:dyDescent="0.2">
      <c r="A513" s="336"/>
      <c r="B513" s="344"/>
      <c r="C513" s="344"/>
      <c r="D513" s="344"/>
      <c r="E513" s="344"/>
      <c r="F513" s="347"/>
      <c r="G513" s="322"/>
      <c r="H513" s="325"/>
      <c r="I513" s="146" t="s">
        <v>396</v>
      </c>
      <c r="J513" s="140" t="s">
        <v>361</v>
      </c>
      <c r="K513" s="202">
        <v>12</v>
      </c>
      <c r="L513" s="289">
        <v>2000539079</v>
      </c>
      <c r="M513" s="180"/>
      <c r="N513" s="151"/>
    </row>
    <row r="514" spans="1:14" ht="42.75" customHeight="1" x14ac:dyDescent="0.2">
      <c r="A514" s="334">
        <v>95</v>
      </c>
      <c r="B514" s="344"/>
      <c r="C514" s="344"/>
      <c r="D514" s="344"/>
      <c r="E514" s="344"/>
      <c r="F514" s="345" t="s">
        <v>287</v>
      </c>
      <c r="G514" s="320" t="s">
        <v>6</v>
      </c>
      <c r="H514" s="323">
        <v>16</v>
      </c>
      <c r="I514" s="139" t="s">
        <v>312</v>
      </c>
      <c r="J514" s="140" t="s">
        <v>123</v>
      </c>
      <c r="K514" s="202">
        <v>4</v>
      </c>
      <c r="L514" s="288">
        <v>2000648317</v>
      </c>
      <c r="M514" s="180"/>
      <c r="N514" s="151"/>
    </row>
    <row r="515" spans="1:14" ht="36" customHeight="1" x14ac:dyDescent="0.2">
      <c r="A515" s="335"/>
      <c r="B515" s="344"/>
      <c r="C515" s="344"/>
      <c r="D515" s="344"/>
      <c r="E515" s="344"/>
      <c r="F515" s="346"/>
      <c r="G515" s="321"/>
      <c r="H515" s="324"/>
      <c r="I515" s="139" t="s">
        <v>310</v>
      </c>
      <c r="J515" s="140" t="s">
        <v>311</v>
      </c>
      <c r="K515" s="202">
        <v>1.2</v>
      </c>
      <c r="L515" s="288">
        <v>2000564435</v>
      </c>
      <c r="M515" s="180"/>
      <c r="N515" s="151"/>
    </row>
    <row r="516" spans="1:14" ht="40.5" customHeight="1" x14ac:dyDescent="0.2">
      <c r="A516" s="335"/>
      <c r="B516" s="344"/>
      <c r="C516" s="344"/>
      <c r="D516" s="344"/>
      <c r="E516" s="344"/>
      <c r="F516" s="346"/>
      <c r="G516" s="321"/>
      <c r="H516" s="324"/>
      <c r="I516" s="139" t="s">
        <v>315</v>
      </c>
      <c r="J516" s="140" t="s">
        <v>7</v>
      </c>
      <c r="K516" s="202">
        <v>2</v>
      </c>
      <c r="L516" s="288">
        <v>2000243179</v>
      </c>
      <c r="M516" s="180"/>
      <c r="N516" s="151"/>
    </row>
    <row r="517" spans="1:14" ht="31.5" customHeight="1" x14ac:dyDescent="0.2">
      <c r="A517" s="335"/>
      <c r="B517" s="344"/>
      <c r="C517" s="344"/>
      <c r="D517" s="344"/>
      <c r="E517" s="344"/>
      <c r="F517" s="346"/>
      <c r="G517" s="321"/>
      <c r="H517" s="324"/>
      <c r="I517" s="139" t="s">
        <v>313</v>
      </c>
      <c r="J517" s="140" t="s">
        <v>7</v>
      </c>
      <c r="K517" s="202">
        <v>5</v>
      </c>
      <c r="L517" s="288">
        <v>2000277066</v>
      </c>
      <c r="M517" s="180"/>
      <c r="N517" s="151"/>
    </row>
    <row r="518" spans="1:14" ht="27" customHeight="1" x14ac:dyDescent="0.2">
      <c r="A518" s="335"/>
      <c r="B518" s="344"/>
      <c r="C518" s="344"/>
      <c r="D518" s="344"/>
      <c r="E518" s="344"/>
      <c r="F518" s="346"/>
      <c r="G518" s="321"/>
      <c r="H518" s="324"/>
      <c r="I518" s="224" t="s">
        <v>382</v>
      </c>
      <c r="J518" s="140" t="s">
        <v>6</v>
      </c>
      <c r="K518" s="202">
        <v>3</v>
      </c>
      <c r="L518" s="289">
        <v>2000544228</v>
      </c>
      <c r="M518" s="180"/>
      <c r="N518" s="151"/>
    </row>
    <row r="519" spans="1:14" ht="33" customHeight="1" x14ac:dyDescent="0.2">
      <c r="A519" s="336"/>
      <c r="B519" s="344"/>
      <c r="C519" s="344"/>
      <c r="D519" s="344"/>
      <c r="E519" s="344"/>
      <c r="F519" s="347"/>
      <c r="G519" s="322"/>
      <c r="H519" s="325"/>
      <c r="I519" s="146" t="s">
        <v>396</v>
      </c>
      <c r="J519" s="140" t="s">
        <v>361</v>
      </c>
      <c r="K519" s="202">
        <v>16</v>
      </c>
      <c r="L519" s="289">
        <v>2000539079</v>
      </c>
      <c r="M519" s="180"/>
      <c r="N519" s="151"/>
    </row>
    <row r="520" spans="1:14" ht="35.25" customHeight="1" x14ac:dyDescent="0.2">
      <c r="A520" s="334">
        <v>96</v>
      </c>
      <c r="B520" s="344"/>
      <c r="C520" s="344"/>
      <c r="D520" s="344"/>
      <c r="E520" s="344"/>
      <c r="F520" s="345" t="s">
        <v>288</v>
      </c>
      <c r="G520" s="320" t="s">
        <v>6</v>
      </c>
      <c r="H520" s="323">
        <v>6</v>
      </c>
      <c r="I520" s="139" t="s">
        <v>312</v>
      </c>
      <c r="J520" s="140" t="s">
        <v>123</v>
      </c>
      <c r="K520" s="202">
        <v>3</v>
      </c>
      <c r="L520" s="288">
        <v>2000648317</v>
      </c>
      <c r="M520" s="180"/>
      <c r="N520" s="151"/>
    </row>
    <row r="521" spans="1:14" ht="35.25" customHeight="1" x14ac:dyDescent="0.2">
      <c r="A521" s="335"/>
      <c r="B521" s="344"/>
      <c r="C521" s="344"/>
      <c r="D521" s="344"/>
      <c r="E521" s="344"/>
      <c r="F521" s="346"/>
      <c r="G521" s="321"/>
      <c r="H521" s="324"/>
      <c r="I521" s="139" t="s">
        <v>310</v>
      </c>
      <c r="J521" s="140" t="s">
        <v>311</v>
      </c>
      <c r="K521" s="202">
        <v>0.6</v>
      </c>
      <c r="L521" s="288">
        <v>2000564435</v>
      </c>
      <c r="M521" s="180"/>
      <c r="N521" s="151"/>
    </row>
    <row r="522" spans="1:14" ht="29.25" customHeight="1" x14ac:dyDescent="0.2">
      <c r="A522" s="335"/>
      <c r="B522" s="344"/>
      <c r="C522" s="344"/>
      <c r="D522" s="344"/>
      <c r="E522" s="344"/>
      <c r="F522" s="346"/>
      <c r="G522" s="321"/>
      <c r="H522" s="324"/>
      <c r="I522" s="139" t="s">
        <v>315</v>
      </c>
      <c r="J522" s="140" t="s">
        <v>7</v>
      </c>
      <c r="K522" s="202">
        <v>0.25</v>
      </c>
      <c r="L522" s="288">
        <v>2000243179</v>
      </c>
      <c r="M522" s="180"/>
      <c r="N522" s="151"/>
    </row>
    <row r="523" spans="1:14" ht="27.75" customHeight="1" x14ac:dyDescent="0.2">
      <c r="A523" s="335"/>
      <c r="B523" s="344"/>
      <c r="C523" s="344"/>
      <c r="D523" s="344"/>
      <c r="E523" s="344"/>
      <c r="F523" s="346"/>
      <c r="G523" s="321"/>
      <c r="H523" s="324"/>
      <c r="I523" s="139" t="s">
        <v>313</v>
      </c>
      <c r="J523" s="140" t="s">
        <v>7</v>
      </c>
      <c r="K523" s="202">
        <v>2</v>
      </c>
      <c r="L523" s="288">
        <v>2000277066</v>
      </c>
      <c r="M523" s="180"/>
      <c r="N523" s="151"/>
    </row>
    <row r="524" spans="1:14" ht="36" customHeight="1" x14ac:dyDescent="0.2">
      <c r="A524" s="335"/>
      <c r="B524" s="344"/>
      <c r="C524" s="344"/>
      <c r="D524" s="344"/>
      <c r="E524" s="344"/>
      <c r="F524" s="346"/>
      <c r="G524" s="321"/>
      <c r="H524" s="324"/>
      <c r="I524" s="224" t="s">
        <v>382</v>
      </c>
      <c r="J524" s="140" t="s">
        <v>6</v>
      </c>
      <c r="K524" s="202">
        <v>2</v>
      </c>
      <c r="L524" s="289">
        <v>2000544228</v>
      </c>
      <c r="M524" s="180"/>
      <c r="N524" s="151"/>
    </row>
    <row r="525" spans="1:14" ht="27" customHeight="1" x14ac:dyDescent="0.2">
      <c r="A525" s="336"/>
      <c r="B525" s="344"/>
      <c r="C525" s="344"/>
      <c r="D525" s="344"/>
      <c r="E525" s="344"/>
      <c r="F525" s="347"/>
      <c r="G525" s="322"/>
      <c r="H525" s="325"/>
      <c r="I525" s="146" t="s">
        <v>396</v>
      </c>
      <c r="J525" s="140" t="s">
        <v>361</v>
      </c>
      <c r="K525" s="202">
        <v>6</v>
      </c>
      <c r="L525" s="289">
        <v>2000539079</v>
      </c>
      <c r="M525" s="180"/>
      <c r="N525" s="151"/>
    </row>
    <row r="526" spans="1:14" ht="30.75" customHeight="1" x14ac:dyDescent="0.2">
      <c r="A526" s="334">
        <v>97</v>
      </c>
      <c r="B526" s="344"/>
      <c r="C526" s="344"/>
      <c r="D526" s="344"/>
      <c r="E526" s="344"/>
      <c r="F526" s="345" t="s">
        <v>289</v>
      </c>
      <c r="G526" s="320" t="s">
        <v>6</v>
      </c>
      <c r="H526" s="323">
        <v>2</v>
      </c>
      <c r="I526" s="139" t="s">
        <v>312</v>
      </c>
      <c r="J526" s="140" t="s">
        <v>123</v>
      </c>
      <c r="K526" s="202">
        <v>0.5</v>
      </c>
      <c r="L526" s="288">
        <v>2000648317</v>
      </c>
      <c r="M526" s="180"/>
      <c r="N526" s="151"/>
    </row>
    <row r="527" spans="1:14" ht="38.25" customHeight="1" x14ac:dyDescent="0.2">
      <c r="A527" s="335"/>
      <c r="B527" s="344"/>
      <c r="C527" s="344"/>
      <c r="D527" s="344"/>
      <c r="E527" s="344"/>
      <c r="F527" s="346"/>
      <c r="G527" s="321"/>
      <c r="H527" s="324"/>
      <c r="I527" s="139" t="s">
        <v>310</v>
      </c>
      <c r="J527" s="140" t="s">
        <v>311</v>
      </c>
      <c r="K527" s="202">
        <v>0.3</v>
      </c>
      <c r="L527" s="288">
        <v>2000564435</v>
      </c>
      <c r="M527" s="180"/>
      <c r="N527" s="151"/>
    </row>
    <row r="528" spans="1:14" ht="38.25" customHeight="1" x14ac:dyDescent="0.2">
      <c r="A528" s="335"/>
      <c r="B528" s="344"/>
      <c r="C528" s="344"/>
      <c r="D528" s="344"/>
      <c r="E528" s="344"/>
      <c r="F528" s="346"/>
      <c r="G528" s="321"/>
      <c r="H528" s="324"/>
      <c r="I528" s="139" t="s">
        <v>315</v>
      </c>
      <c r="J528" s="140" t="s">
        <v>7</v>
      </c>
      <c r="K528" s="202">
        <v>0.25</v>
      </c>
      <c r="L528" s="288">
        <v>2000243179</v>
      </c>
      <c r="M528" s="180"/>
      <c r="N528" s="151"/>
    </row>
    <row r="529" spans="1:14" ht="34.5" customHeight="1" x14ac:dyDescent="0.2">
      <c r="A529" s="335"/>
      <c r="B529" s="344"/>
      <c r="C529" s="344"/>
      <c r="D529" s="344"/>
      <c r="E529" s="344"/>
      <c r="F529" s="346"/>
      <c r="G529" s="321"/>
      <c r="H529" s="324"/>
      <c r="I529" s="139" t="s">
        <v>313</v>
      </c>
      <c r="J529" s="140" t="s">
        <v>7</v>
      </c>
      <c r="K529" s="202">
        <v>0.5</v>
      </c>
      <c r="L529" s="288">
        <v>2000277066</v>
      </c>
      <c r="M529" s="180"/>
      <c r="N529" s="151"/>
    </row>
    <row r="530" spans="1:14" ht="34.5" customHeight="1" x14ac:dyDescent="0.2">
      <c r="A530" s="335"/>
      <c r="B530" s="344"/>
      <c r="C530" s="344"/>
      <c r="D530" s="344"/>
      <c r="E530" s="344"/>
      <c r="F530" s="346"/>
      <c r="G530" s="321"/>
      <c r="H530" s="324"/>
      <c r="I530" s="224" t="s">
        <v>382</v>
      </c>
      <c r="J530" s="140" t="s">
        <v>6</v>
      </c>
      <c r="K530" s="202">
        <v>1</v>
      </c>
      <c r="L530" s="289">
        <v>2000544228</v>
      </c>
      <c r="M530" s="180"/>
      <c r="N530" s="151"/>
    </row>
    <row r="531" spans="1:14" ht="25.5" customHeight="1" x14ac:dyDescent="0.2">
      <c r="A531" s="336"/>
      <c r="B531" s="344"/>
      <c r="C531" s="344"/>
      <c r="D531" s="344"/>
      <c r="E531" s="344"/>
      <c r="F531" s="347"/>
      <c r="G531" s="322"/>
      <c r="H531" s="325"/>
      <c r="I531" s="146" t="s">
        <v>396</v>
      </c>
      <c r="J531" s="140" t="s">
        <v>361</v>
      </c>
      <c r="K531" s="202">
        <v>2</v>
      </c>
      <c r="L531" s="289">
        <v>2000539079</v>
      </c>
      <c r="M531" s="180"/>
      <c r="N531" s="151"/>
    </row>
    <row r="532" spans="1:14" ht="35.25" customHeight="1" x14ac:dyDescent="0.2">
      <c r="A532" s="334">
        <v>98</v>
      </c>
      <c r="B532" s="344"/>
      <c r="C532" s="344"/>
      <c r="D532" s="344"/>
      <c r="E532" s="344"/>
      <c r="F532" s="345" t="s">
        <v>290</v>
      </c>
      <c r="G532" s="320" t="s">
        <v>6</v>
      </c>
      <c r="H532" s="323">
        <v>20</v>
      </c>
      <c r="I532" s="139" t="s">
        <v>312</v>
      </c>
      <c r="J532" s="140" t="s">
        <v>123</v>
      </c>
      <c r="K532" s="202">
        <v>5</v>
      </c>
      <c r="L532" s="288">
        <v>2000648317</v>
      </c>
      <c r="M532" s="180"/>
      <c r="N532" s="151"/>
    </row>
    <row r="533" spans="1:14" ht="30" customHeight="1" x14ac:dyDescent="0.2">
      <c r="A533" s="335"/>
      <c r="B533" s="344"/>
      <c r="C533" s="344"/>
      <c r="D533" s="344"/>
      <c r="E533" s="344"/>
      <c r="F533" s="346"/>
      <c r="G533" s="321"/>
      <c r="H533" s="324"/>
      <c r="I533" s="139" t="s">
        <v>310</v>
      </c>
      <c r="J533" s="140" t="s">
        <v>311</v>
      </c>
      <c r="K533" s="202">
        <v>3</v>
      </c>
      <c r="L533" s="288">
        <v>2000564435</v>
      </c>
      <c r="M533" s="180"/>
      <c r="N533" s="151"/>
    </row>
    <row r="534" spans="1:14" ht="26.25" customHeight="1" x14ac:dyDescent="0.2">
      <c r="A534" s="335"/>
      <c r="B534" s="344"/>
      <c r="C534" s="344"/>
      <c r="D534" s="344"/>
      <c r="E534" s="344"/>
      <c r="F534" s="346"/>
      <c r="G534" s="321"/>
      <c r="H534" s="324"/>
      <c r="I534" s="139" t="s">
        <v>315</v>
      </c>
      <c r="J534" s="140" t="s">
        <v>7</v>
      </c>
      <c r="K534" s="202">
        <v>3</v>
      </c>
      <c r="L534" s="288">
        <v>2000243179</v>
      </c>
      <c r="M534" s="180"/>
      <c r="N534" s="151"/>
    </row>
    <row r="535" spans="1:14" ht="24.75" customHeight="1" x14ac:dyDescent="0.2">
      <c r="A535" s="335"/>
      <c r="B535" s="344"/>
      <c r="C535" s="344"/>
      <c r="D535" s="344"/>
      <c r="E535" s="344"/>
      <c r="F535" s="346"/>
      <c r="G535" s="321"/>
      <c r="H535" s="324"/>
      <c r="I535" s="139" t="s">
        <v>313</v>
      </c>
      <c r="J535" s="140" t="s">
        <v>7</v>
      </c>
      <c r="K535" s="202">
        <v>5</v>
      </c>
      <c r="L535" s="288">
        <v>2000277066</v>
      </c>
      <c r="M535" s="180"/>
      <c r="N535" s="151"/>
    </row>
    <row r="536" spans="1:14" ht="30" customHeight="1" x14ac:dyDescent="0.2">
      <c r="A536" s="335"/>
      <c r="B536" s="344"/>
      <c r="C536" s="344"/>
      <c r="D536" s="344"/>
      <c r="E536" s="344"/>
      <c r="F536" s="346"/>
      <c r="G536" s="321"/>
      <c r="H536" s="324"/>
      <c r="I536" s="224" t="s">
        <v>382</v>
      </c>
      <c r="J536" s="140" t="s">
        <v>6</v>
      </c>
      <c r="K536" s="202">
        <v>4</v>
      </c>
      <c r="L536" s="289">
        <v>2000544228</v>
      </c>
      <c r="M536" s="180"/>
      <c r="N536" s="151"/>
    </row>
    <row r="537" spans="1:14" ht="28.5" customHeight="1" x14ac:dyDescent="0.2">
      <c r="A537" s="336"/>
      <c r="B537" s="344"/>
      <c r="C537" s="344"/>
      <c r="D537" s="344"/>
      <c r="E537" s="344"/>
      <c r="F537" s="347"/>
      <c r="G537" s="322"/>
      <c r="H537" s="325"/>
      <c r="I537" s="146" t="s">
        <v>396</v>
      </c>
      <c r="J537" s="140" t="s">
        <v>361</v>
      </c>
      <c r="K537" s="202">
        <v>20</v>
      </c>
      <c r="L537" s="289">
        <v>2000539079</v>
      </c>
      <c r="M537" s="180"/>
      <c r="N537" s="151"/>
    </row>
    <row r="538" spans="1:14" ht="38.25" customHeight="1" x14ac:dyDescent="0.2">
      <c r="A538" s="334">
        <v>99</v>
      </c>
      <c r="B538" s="344"/>
      <c r="C538" s="344"/>
      <c r="D538" s="344"/>
      <c r="E538" s="344"/>
      <c r="F538" s="345" t="s">
        <v>291</v>
      </c>
      <c r="G538" s="320" t="s">
        <v>6</v>
      </c>
      <c r="H538" s="323">
        <v>4</v>
      </c>
      <c r="I538" s="139" t="s">
        <v>312</v>
      </c>
      <c r="J538" s="140" t="s">
        <v>123</v>
      </c>
      <c r="K538" s="202">
        <v>1</v>
      </c>
      <c r="L538" s="288">
        <v>2000648317</v>
      </c>
      <c r="M538" s="180"/>
      <c r="N538" s="151"/>
    </row>
    <row r="539" spans="1:14" ht="34.5" customHeight="1" x14ac:dyDescent="0.2">
      <c r="A539" s="335"/>
      <c r="B539" s="344"/>
      <c r="C539" s="344"/>
      <c r="D539" s="344"/>
      <c r="E539" s="344"/>
      <c r="F539" s="346"/>
      <c r="G539" s="321"/>
      <c r="H539" s="324"/>
      <c r="I539" s="139" t="s">
        <v>310</v>
      </c>
      <c r="J539" s="140" t="s">
        <v>311</v>
      </c>
      <c r="K539" s="202">
        <v>0.3</v>
      </c>
      <c r="L539" s="288">
        <v>2000564435</v>
      </c>
      <c r="M539" s="180"/>
      <c r="N539" s="151"/>
    </row>
    <row r="540" spans="1:14" ht="29.25" customHeight="1" x14ac:dyDescent="0.2">
      <c r="A540" s="335"/>
      <c r="B540" s="344"/>
      <c r="C540" s="344"/>
      <c r="D540" s="344"/>
      <c r="E540" s="344"/>
      <c r="F540" s="346"/>
      <c r="G540" s="321"/>
      <c r="H540" s="324"/>
      <c r="I540" s="139" t="s">
        <v>315</v>
      </c>
      <c r="J540" s="140" t="s">
        <v>7</v>
      </c>
      <c r="K540" s="202">
        <v>0.5</v>
      </c>
      <c r="L540" s="288">
        <v>2000243179</v>
      </c>
      <c r="M540" s="180"/>
      <c r="N540" s="151"/>
    </row>
    <row r="541" spans="1:14" ht="32.25" customHeight="1" x14ac:dyDescent="0.2">
      <c r="A541" s="335"/>
      <c r="B541" s="344"/>
      <c r="C541" s="344"/>
      <c r="D541" s="344"/>
      <c r="E541" s="344"/>
      <c r="F541" s="346"/>
      <c r="G541" s="321"/>
      <c r="H541" s="324"/>
      <c r="I541" s="139" t="s">
        <v>313</v>
      </c>
      <c r="J541" s="140" t="s">
        <v>7</v>
      </c>
      <c r="K541" s="202">
        <v>1</v>
      </c>
      <c r="L541" s="288">
        <v>2000277066</v>
      </c>
      <c r="M541" s="180"/>
      <c r="N541" s="151"/>
    </row>
    <row r="542" spans="1:14" ht="28.5" customHeight="1" x14ac:dyDescent="0.2">
      <c r="A542" s="335"/>
      <c r="B542" s="344"/>
      <c r="C542" s="344"/>
      <c r="D542" s="344"/>
      <c r="E542" s="344"/>
      <c r="F542" s="346"/>
      <c r="G542" s="321"/>
      <c r="H542" s="324"/>
      <c r="I542" s="224" t="s">
        <v>382</v>
      </c>
      <c r="J542" s="140" t="s">
        <v>6</v>
      </c>
      <c r="K542" s="202">
        <v>1</v>
      </c>
      <c r="L542" s="289">
        <v>2000544228</v>
      </c>
      <c r="M542" s="180"/>
      <c r="N542" s="151"/>
    </row>
    <row r="543" spans="1:14" ht="21.75" customHeight="1" x14ac:dyDescent="0.2">
      <c r="A543" s="336"/>
      <c r="B543" s="344"/>
      <c r="C543" s="344"/>
      <c r="D543" s="344"/>
      <c r="E543" s="344"/>
      <c r="F543" s="347"/>
      <c r="G543" s="322"/>
      <c r="H543" s="325"/>
      <c r="I543" s="146" t="s">
        <v>396</v>
      </c>
      <c r="J543" s="140" t="s">
        <v>361</v>
      </c>
      <c r="K543" s="202">
        <v>4</v>
      </c>
      <c r="L543" s="289">
        <v>2000539079</v>
      </c>
      <c r="M543" s="180"/>
      <c r="N543" s="151"/>
    </row>
    <row r="544" spans="1:14" ht="24" customHeight="1" x14ac:dyDescent="0.2">
      <c r="A544" s="334">
        <v>100</v>
      </c>
      <c r="B544" s="344"/>
      <c r="C544" s="344"/>
      <c r="D544" s="344"/>
      <c r="E544" s="344"/>
      <c r="F544" s="345" t="s">
        <v>292</v>
      </c>
      <c r="G544" s="320" t="s">
        <v>6</v>
      </c>
      <c r="H544" s="323">
        <v>2</v>
      </c>
      <c r="I544" s="224" t="s">
        <v>382</v>
      </c>
      <c r="J544" s="140" t="s">
        <v>6</v>
      </c>
      <c r="K544" s="202">
        <v>1</v>
      </c>
      <c r="L544" s="289">
        <v>2000544228</v>
      </c>
      <c r="M544" s="122"/>
      <c r="N544" s="151"/>
    </row>
    <row r="545" spans="1:14" ht="30" customHeight="1" x14ac:dyDescent="0.2">
      <c r="A545" s="335"/>
      <c r="B545" s="344"/>
      <c r="C545" s="344"/>
      <c r="D545" s="344"/>
      <c r="E545" s="344"/>
      <c r="F545" s="346"/>
      <c r="G545" s="321"/>
      <c r="H545" s="324"/>
      <c r="I545" s="146" t="s">
        <v>312</v>
      </c>
      <c r="J545" s="140" t="s">
        <v>123</v>
      </c>
      <c r="K545" s="202">
        <v>0.5</v>
      </c>
      <c r="L545" s="288">
        <v>2000648317</v>
      </c>
      <c r="M545" s="122"/>
      <c r="N545" s="151"/>
    </row>
    <row r="546" spans="1:14" ht="18.75" customHeight="1" x14ac:dyDescent="0.2">
      <c r="A546" s="335"/>
      <c r="B546" s="344"/>
      <c r="C546" s="344"/>
      <c r="D546" s="344"/>
      <c r="E546" s="344"/>
      <c r="F546" s="346"/>
      <c r="G546" s="321"/>
      <c r="H546" s="324"/>
      <c r="I546" s="146" t="s">
        <v>315</v>
      </c>
      <c r="J546" s="140" t="s">
        <v>7</v>
      </c>
      <c r="K546" s="202">
        <v>0.05</v>
      </c>
      <c r="L546" s="288">
        <v>2000243179</v>
      </c>
      <c r="M546" s="122"/>
      <c r="N546" s="151"/>
    </row>
    <row r="547" spans="1:14" ht="18.75" customHeight="1" x14ac:dyDescent="0.2">
      <c r="A547" s="335"/>
      <c r="B547" s="344"/>
      <c r="C547" s="344"/>
      <c r="D547" s="344"/>
      <c r="E547" s="344"/>
      <c r="F547" s="346"/>
      <c r="G547" s="321"/>
      <c r="H547" s="324"/>
      <c r="I547" s="146" t="s">
        <v>316</v>
      </c>
      <c r="J547" s="140" t="s">
        <v>7</v>
      </c>
      <c r="K547" s="202">
        <v>0.1</v>
      </c>
      <c r="L547" s="288">
        <v>2000249469</v>
      </c>
      <c r="M547" s="122"/>
      <c r="N547" s="151"/>
    </row>
    <row r="548" spans="1:14" ht="18.75" customHeight="1" x14ac:dyDescent="0.2">
      <c r="A548" s="335"/>
      <c r="B548" s="344"/>
      <c r="C548" s="344"/>
      <c r="D548" s="344"/>
      <c r="E548" s="344"/>
      <c r="F548" s="346"/>
      <c r="G548" s="321"/>
      <c r="H548" s="324"/>
      <c r="I548" s="146" t="s">
        <v>310</v>
      </c>
      <c r="J548" s="140" t="s">
        <v>311</v>
      </c>
      <c r="K548" s="202">
        <v>0.3</v>
      </c>
      <c r="L548" s="288">
        <v>2000564435</v>
      </c>
      <c r="M548" s="122"/>
      <c r="N548" s="151"/>
    </row>
    <row r="549" spans="1:14" ht="18.75" customHeight="1" x14ac:dyDescent="0.2">
      <c r="A549" s="335"/>
      <c r="B549" s="344"/>
      <c r="C549" s="344"/>
      <c r="D549" s="344"/>
      <c r="E549" s="344"/>
      <c r="F549" s="346"/>
      <c r="G549" s="321"/>
      <c r="H549" s="324"/>
      <c r="I549" s="146" t="s">
        <v>313</v>
      </c>
      <c r="J549" s="140" t="s">
        <v>7</v>
      </c>
      <c r="K549" s="202">
        <v>0.25</v>
      </c>
      <c r="L549" s="288">
        <v>2000277066</v>
      </c>
      <c r="M549" s="122"/>
      <c r="N549" s="151"/>
    </row>
    <row r="550" spans="1:14" ht="18.75" customHeight="1" x14ac:dyDescent="0.2">
      <c r="A550" s="335"/>
      <c r="B550" s="344"/>
      <c r="C550" s="344"/>
      <c r="D550" s="344"/>
      <c r="E550" s="344"/>
      <c r="F550" s="346"/>
      <c r="G550" s="321"/>
      <c r="H550" s="324"/>
      <c r="I550" s="146" t="s">
        <v>305</v>
      </c>
      <c r="J550" s="140" t="s">
        <v>361</v>
      </c>
      <c r="K550" s="202">
        <v>2</v>
      </c>
      <c r="L550" s="288">
        <v>2000539110</v>
      </c>
      <c r="M550" s="122"/>
      <c r="N550" s="151"/>
    </row>
    <row r="551" spans="1:14" ht="18.75" customHeight="1" x14ac:dyDescent="0.2">
      <c r="A551" s="335"/>
      <c r="B551" s="344"/>
      <c r="C551" s="344"/>
      <c r="D551" s="344"/>
      <c r="E551" s="344"/>
      <c r="F551" s="346"/>
      <c r="G551" s="321"/>
      <c r="H551" s="324"/>
      <c r="I551" s="146" t="s">
        <v>383</v>
      </c>
      <c r="J551" s="140" t="s">
        <v>7</v>
      </c>
      <c r="K551" s="202">
        <v>1</v>
      </c>
      <c r="L551" s="288">
        <v>2000556352</v>
      </c>
      <c r="M551" s="122"/>
      <c r="N551" s="151"/>
    </row>
    <row r="552" spans="1:14" ht="18.75" customHeight="1" x14ac:dyDescent="0.2">
      <c r="A552" s="336"/>
      <c r="B552" s="344"/>
      <c r="C552" s="344"/>
      <c r="D552" s="344"/>
      <c r="E552" s="344"/>
      <c r="F552" s="347"/>
      <c r="G552" s="322"/>
      <c r="H552" s="325"/>
      <c r="I552" s="139" t="s">
        <v>314</v>
      </c>
      <c r="J552" s="140" t="s">
        <v>7</v>
      </c>
      <c r="K552" s="202">
        <v>0.02</v>
      </c>
      <c r="L552" s="288">
        <v>2000650887</v>
      </c>
      <c r="M552" s="122"/>
      <c r="N552" s="151"/>
    </row>
    <row r="553" spans="1:14" ht="52.5" customHeight="1" x14ac:dyDescent="0.2">
      <c r="A553" s="334">
        <v>101</v>
      </c>
      <c r="B553" s="344"/>
      <c r="C553" s="344"/>
      <c r="D553" s="344"/>
      <c r="E553" s="344"/>
      <c r="F553" s="345" t="s">
        <v>293</v>
      </c>
      <c r="G553" s="320" t="s">
        <v>6</v>
      </c>
      <c r="H553" s="323">
        <v>4</v>
      </c>
      <c r="I553" s="139" t="s">
        <v>312</v>
      </c>
      <c r="J553" s="140" t="s">
        <v>123</v>
      </c>
      <c r="K553" s="202">
        <v>1</v>
      </c>
      <c r="L553" s="288">
        <v>2000648317</v>
      </c>
      <c r="M553" s="180"/>
      <c r="N553" s="151"/>
    </row>
    <row r="554" spans="1:14" ht="27.75" customHeight="1" x14ac:dyDescent="0.2">
      <c r="A554" s="335"/>
      <c r="B554" s="344"/>
      <c r="C554" s="344"/>
      <c r="D554" s="344"/>
      <c r="E554" s="344"/>
      <c r="F554" s="346"/>
      <c r="G554" s="321"/>
      <c r="H554" s="324"/>
      <c r="I554" s="139" t="s">
        <v>310</v>
      </c>
      <c r="J554" s="140" t="s">
        <v>311</v>
      </c>
      <c r="K554" s="202">
        <v>0.3</v>
      </c>
      <c r="L554" s="288">
        <v>2000564435</v>
      </c>
      <c r="M554" s="180"/>
      <c r="N554" s="151"/>
    </row>
    <row r="555" spans="1:14" ht="28.5" customHeight="1" x14ac:dyDescent="0.2">
      <c r="A555" s="335"/>
      <c r="B555" s="344"/>
      <c r="C555" s="344"/>
      <c r="D555" s="344"/>
      <c r="E555" s="344"/>
      <c r="F555" s="346"/>
      <c r="G555" s="321"/>
      <c r="H555" s="324"/>
      <c r="I555" s="139" t="s">
        <v>315</v>
      </c>
      <c r="J555" s="140" t="s">
        <v>7</v>
      </c>
      <c r="K555" s="202">
        <v>0.25</v>
      </c>
      <c r="L555" s="288">
        <v>2000243179</v>
      </c>
      <c r="M555" s="180"/>
      <c r="N555" s="151"/>
    </row>
    <row r="556" spans="1:14" ht="24" customHeight="1" x14ac:dyDescent="0.2">
      <c r="A556" s="335"/>
      <c r="B556" s="344"/>
      <c r="C556" s="344"/>
      <c r="D556" s="344"/>
      <c r="E556" s="344"/>
      <c r="F556" s="346"/>
      <c r="G556" s="321"/>
      <c r="H556" s="324"/>
      <c r="I556" s="139" t="s">
        <v>313</v>
      </c>
      <c r="J556" s="140" t="s">
        <v>7</v>
      </c>
      <c r="K556" s="202">
        <v>0.5</v>
      </c>
      <c r="L556" s="288">
        <v>2000277066</v>
      </c>
      <c r="M556" s="180"/>
      <c r="N556" s="151"/>
    </row>
    <row r="557" spans="1:14" ht="32.25" customHeight="1" x14ac:dyDescent="0.2">
      <c r="A557" s="335"/>
      <c r="B557" s="344"/>
      <c r="C557" s="344"/>
      <c r="D557" s="344"/>
      <c r="E557" s="344"/>
      <c r="F557" s="346"/>
      <c r="G557" s="321"/>
      <c r="H557" s="324"/>
      <c r="I557" s="224" t="s">
        <v>382</v>
      </c>
      <c r="J557" s="140" t="s">
        <v>6</v>
      </c>
      <c r="K557" s="202">
        <v>1</v>
      </c>
      <c r="L557" s="289">
        <v>2000544228</v>
      </c>
      <c r="M557" s="180"/>
      <c r="N557" s="151"/>
    </row>
    <row r="558" spans="1:14" ht="27" customHeight="1" x14ac:dyDescent="0.2">
      <c r="A558" s="336"/>
      <c r="B558" s="344"/>
      <c r="C558" s="344"/>
      <c r="D558" s="344"/>
      <c r="E558" s="344"/>
      <c r="F558" s="347"/>
      <c r="G558" s="322"/>
      <c r="H558" s="325"/>
      <c r="I558" s="146" t="s">
        <v>396</v>
      </c>
      <c r="J558" s="140" t="s">
        <v>361</v>
      </c>
      <c r="K558" s="202">
        <v>4</v>
      </c>
      <c r="L558" s="289">
        <v>2000539079</v>
      </c>
      <c r="M558" s="180"/>
      <c r="N558" s="151"/>
    </row>
    <row r="559" spans="1:14" ht="35.25" customHeight="1" x14ac:dyDescent="0.2">
      <c r="A559" s="334">
        <v>102</v>
      </c>
      <c r="B559" s="344"/>
      <c r="C559" s="344"/>
      <c r="D559" s="344"/>
      <c r="E559" s="344"/>
      <c r="F559" s="345" t="s">
        <v>294</v>
      </c>
      <c r="G559" s="320" t="s">
        <v>6</v>
      </c>
      <c r="H559" s="323">
        <v>3</v>
      </c>
      <c r="I559" s="139" t="s">
        <v>312</v>
      </c>
      <c r="J559" s="140" t="s">
        <v>123</v>
      </c>
      <c r="K559" s="202">
        <v>1</v>
      </c>
      <c r="L559" s="288">
        <v>2000648317</v>
      </c>
      <c r="M559" s="180"/>
      <c r="N559" s="151"/>
    </row>
    <row r="560" spans="1:14" ht="23.25" customHeight="1" x14ac:dyDescent="0.2">
      <c r="A560" s="335"/>
      <c r="B560" s="344"/>
      <c r="C560" s="344"/>
      <c r="D560" s="344"/>
      <c r="E560" s="344"/>
      <c r="F560" s="346"/>
      <c r="G560" s="321"/>
      <c r="H560" s="324"/>
      <c r="I560" s="139" t="s">
        <v>310</v>
      </c>
      <c r="J560" s="140" t="s">
        <v>311</v>
      </c>
      <c r="K560" s="202">
        <v>0.3</v>
      </c>
      <c r="L560" s="288">
        <v>2000564435</v>
      </c>
      <c r="M560" s="180"/>
      <c r="N560" s="151"/>
    </row>
    <row r="561" spans="1:14" ht="28.5" customHeight="1" x14ac:dyDescent="0.2">
      <c r="A561" s="335"/>
      <c r="B561" s="344"/>
      <c r="C561" s="344"/>
      <c r="D561" s="344"/>
      <c r="E561" s="344"/>
      <c r="F561" s="346"/>
      <c r="G561" s="321"/>
      <c r="H561" s="324"/>
      <c r="I561" s="139" t="s">
        <v>315</v>
      </c>
      <c r="J561" s="140" t="s">
        <v>7</v>
      </c>
      <c r="K561" s="202">
        <v>0.25</v>
      </c>
      <c r="L561" s="288">
        <v>2000243179</v>
      </c>
      <c r="M561" s="180"/>
      <c r="N561" s="151"/>
    </row>
    <row r="562" spans="1:14" ht="27" customHeight="1" x14ac:dyDescent="0.2">
      <c r="A562" s="335"/>
      <c r="B562" s="344"/>
      <c r="C562" s="344"/>
      <c r="D562" s="344"/>
      <c r="E562" s="344"/>
      <c r="F562" s="346"/>
      <c r="G562" s="321"/>
      <c r="H562" s="324"/>
      <c r="I562" s="139" t="s">
        <v>313</v>
      </c>
      <c r="J562" s="140" t="s">
        <v>7</v>
      </c>
      <c r="K562" s="202">
        <v>0.5</v>
      </c>
      <c r="L562" s="288">
        <v>2000277066</v>
      </c>
      <c r="M562" s="180"/>
      <c r="N562" s="151"/>
    </row>
    <row r="563" spans="1:14" ht="27.75" customHeight="1" x14ac:dyDescent="0.2">
      <c r="A563" s="335"/>
      <c r="B563" s="344"/>
      <c r="C563" s="344"/>
      <c r="D563" s="344"/>
      <c r="E563" s="344"/>
      <c r="F563" s="346"/>
      <c r="G563" s="321"/>
      <c r="H563" s="324"/>
      <c r="I563" s="224" t="s">
        <v>382</v>
      </c>
      <c r="J563" s="140" t="s">
        <v>6</v>
      </c>
      <c r="K563" s="202">
        <v>1</v>
      </c>
      <c r="L563" s="289">
        <v>2000544228</v>
      </c>
      <c r="M563" s="180"/>
      <c r="N563" s="151"/>
    </row>
    <row r="564" spans="1:14" ht="21.75" customHeight="1" x14ac:dyDescent="0.2">
      <c r="A564" s="336"/>
      <c r="B564" s="344"/>
      <c r="C564" s="344"/>
      <c r="D564" s="344"/>
      <c r="E564" s="344"/>
      <c r="F564" s="347"/>
      <c r="G564" s="322"/>
      <c r="H564" s="325"/>
      <c r="I564" s="146" t="s">
        <v>396</v>
      </c>
      <c r="J564" s="140" t="s">
        <v>361</v>
      </c>
      <c r="K564" s="202">
        <v>3</v>
      </c>
      <c r="L564" s="289">
        <v>2000539079</v>
      </c>
      <c r="M564" s="180"/>
      <c r="N564" s="151"/>
    </row>
    <row r="565" spans="1:14" ht="40.5" customHeight="1" x14ac:dyDescent="0.2">
      <c r="A565" s="334">
        <v>103</v>
      </c>
      <c r="B565" s="344"/>
      <c r="C565" s="344"/>
      <c r="D565" s="344"/>
      <c r="E565" s="344"/>
      <c r="F565" s="345" t="s">
        <v>295</v>
      </c>
      <c r="G565" s="320" t="s">
        <v>6</v>
      </c>
      <c r="H565" s="323">
        <v>24</v>
      </c>
      <c r="I565" s="139" t="s">
        <v>312</v>
      </c>
      <c r="J565" s="140" t="s">
        <v>123</v>
      </c>
      <c r="K565" s="202">
        <v>4</v>
      </c>
      <c r="L565" s="288">
        <v>2000648317</v>
      </c>
      <c r="M565" s="180"/>
      <c r="N565" s="151"/>
    </row>
    <row r="566" spans="1:14" ht="30.75" customHeight="1" x14ac:dyDescent="0.2">
      <c r="A566" s="335"/>
      <c r="B566" s="344"/>
      <c r="C566" s="344"/>
      <c r="D566" s="344"/>
      <c r="E566" s="344"/>
      <c r="F566" s="346"/>
      <c r="G566" s="321"/>
      <c r="H566" s="324"/>
      <c r="I566" s="139" t="s">
        <v>310</v>
      </c>
      <c r="J566" s="140" t="s">
        <v>311</v>
      </c>
      <c r="K566" s="202">
        <v>2</v>
      </c>
      <c r="L566" s="288">
        <v>2000564435</v>
      </c>
      <c r="M566" s="180"/>
      <c r="N566" s="151"/>
    </row>
    <row r="567" spans="1:14" ht="31.5" customHeight="1" x14ac:dyDescent="0.2">
      <c r="A567" s="335"/>
      <c r="B567" s="344"/>
      <c r="C567" s="344"/>
      <c r="D567" s="344"/>
      <c r="E567" s="344"/>
      <c r="F567" s="346"/>
      <c r="G567" s="321"/>
      <c r="H567" s="324"/>
      <c r="I567" s="139" t="s">
        <v>315</v>
      </c>
      <c r="J567" s="140" t="s">
        <v>7</v>
      </c>
      <c r="K567" s="202">
        <v>2</v>
      </c>
      <c r="L567" s="288">
        <v>2000243179</v>
      </c>
      <c r="M567" s="180"/>
      <c r="N567" s="151"/>
    </row>
    <row r="568" spans="1:14" ht="38.25" customHeight="1" x14ac:dyDescent="0.2">
      <c r="A568" s="335"/>
      <c r="B568" s="344"/>
      <c r="C568" s="344"/>
      <c r="D568" s="344"/>
      <c r="E568" s="344"/>
      <c r="F568" s="346"/>
      <c r="G568" s="321"/>
      <c r="H568" s="324"/>
      <c r="I568" s="139" t="s">
        <v>313</v>
      </c>
      <c r="J568" s="140" t="s">
        <v>7</v>
      </c>
      <c r="K568" s="202">
        <v>5</v>
      </c>
      <c r="L568" s="288">
        <v>2000277066</v>
      </c>
      <c r="M568" s="180"/>
      <c r="N568" s="151"/>
    </row>
    <row r="569" spans="1:14" ht="30" customHeight="1" x14ac:dyDescent="0.2">
      <c r="A569" s="335"/>
      <c r="B569" s="344"/>
      <c r="C569" s="344"/>
      <c r="D569" s="344"/>
      <c r="E569" s="344"/>
      <c r="F569" s="346"/>
      <c r="G569" s="321"/>
      <c r="H569" s="324"/>
      <c r="I569" s="224" t="s">
        <v>382</v>
      </c>
      <c r="J569" s="140" t="s">
        <v>6</v>
      </c>
      <c r="K569" s="202">
        <v>2</v>
      </c>
      <c r="L569" s="289">
        <v>2000544228</v>
      </c>
      <c r="M569" s="180"/>
      <c r="N569" s="151"/>
    </row>
    <row r="570" spans="1:14" ht="27.75" customHeight="1" x14ac:dyDescent="0.2">
      <c r="A570" s="336"/>
      <c r="B570" s="344"/>
      <c r="C570" s="344"/>
      <c r="D570" s="344"/>
      <c r="E570" s="344"/>
      <c r="F570" s="347"/>
      <c r="G570" s="322"/>
      <c r="H570" s="325"/>
      <c r="I570" s="146" t="s">
        <v>396</v>
      </c>
      <c r="J570" s="140" t="s">
        <v>361</v>
      </c>
      <c r="K570" s="202">
        <v>24</v>
      </c>
      <c r="L570" s="289">
        <v>2000539079</v>
      </c>
      <c r="M570" s="180"/>
      <c r="N570" s="151"/>
    </row>
    <row r="571" spans="1:14" ht="42" customHeight="1" x14ac:dyDescent="0.2">
      <c r="A571" s="334">
        <v>104</v>
      </c>
      <c r="B571" s="344"/>
      <c r="C571" s="344"/>
      <c r="D571" s="344"/>
      <c r="E571" s="344"/>
      <c r="F571" s="345" t="s">
        <v>293</v>
      </c>
      <c r="G571" s="320" t="s">
        <v>6</v>
      </c>
      <c r="H571" s="323">
        <v>4</v>
      </c>
      <c r="I571" s="139" t="s">
        <v>312</v>
      </c>
      <c r="J571" s="140" t="s">
        <v>123</v>
      </c>
      <c r="K571" s="202">
        <v>1</v>
      </c>
      <c r="L571" s="288">
        <v>2000648317</v>
      </c>
      <c r="M571" s="180"/>
      <c r="N571" s="151"/>
    </row>
    <row r="572" spans="1:14" ht="25.5" customHeight="1" x14ac:dyDescent="0.2">
      <c r="A572" s="335"/>
      <c r="B572" s="344"/>
      <c r="C572" s="344"/>
      <c r="D572" s="344"/>
      <c r="E572" s="344"/>
      <c r="F572" s="346"/>
      <c r="G572" s="321"/>
      <c r="H572" s="324"/>
      <c r="I572" s="139" t="s">
        <v>310</v>
      </c>
      <c r="J572" s="140" t="s">
        <v>311</v>
      </c>
      <c r="K572" s="202">
        <v>0.3</v>
      </c>
      <c r="L572" s="288">
        <v>2000564435</v>
      </c>
      <c r="M572" s="180"/>
      <c r="N572" s="151"/>
    </row>
    <row r="573" spans="1:14" ht="24.75" customHeight="1" x14ac:dyDescent="0.2">
      <c r="A573" s="335"/>
      <c r="B573" s="344"/>
      <c r="C573" s="344"/>
      <c r="D573" s="344"/>
      <c r="E573" s="344"/>
      <c r="F573" s="346"/>
      <c r="G573" s="321"/>
      <c r="H573" s="324"/>
      <c r="I573" s="139" t="s">
        <v>315</v>
      </c>
      <c r="J573" s="140" t="s">
        <v>7</v>
      </c>
      <c r="K573" s="202">
        <v>0.2</v>
      </c>
      <c r="L573" s="288">
        <v>2000243179</v>
      </c>
      <c r="M573" s="180"/>
      <c r="N573" s="151"/>
    </row>
    <row r="574" spans="1:14" ht="25.5" customHeight="1" x14ac:dyDescent="0.2">
      <c r="A574" s="335"/>
      <c r="B574" s="344"/>
      <c r="C574" s="344"/>
      <c r="D574" s="344"/>
      <c r="E574" s="344"/>
      <c r="F574" s="346"/>
      <c r="G574" s="321"/>
      <c r="H574" s="324"/>
      <c r="I574" s="139" t="s">
        <v>313</v>
      </c>
      <c r="J574" s="140" t="s">
        <v>7</v>
      </c>
      <c r="K574" s="202">
        <v>0.5</v>
      </c>
      <c r="L574" s="288">
        <v>2000277066</v>
      </c>
      <c r="M574" s="180"/>
      <c r="N574" s="151"/>
    </row>
    <row r="575" spans="1:14" ht="27" customHeight="1" x14ac:dyDescent="0.2">
      <c r="A575" s="335"/>
      <c r="B575" s="344"/>
      <c r="C575" s="344"/>
      <c r="D575" s="344"/>
      <c r="E575" s="344"/>
      <c r="F575" s="346"/>
      <c r="G575" s="321"/>
      <c r="H575" s="324"/>
      <c r="I575" s="224" t="s">
        <v>382</v>
      </c>
      <c r="J575" s="140" t="s">
        <v>6</v>
      </c>
      <c r="K575" s="202">
        <v>1</v>
      </c>
      <c r="L575" s="289">
        <v>2000544228</v>
      </c>
      <c r="M575" s="180"/>
      <c r="N575" s="151"/>
    </row>
    <row r="576" spans="1:14" ht="29.25" customHeight="1" x14ac:dyDescent="0.2">
      <c r="A576" s="336"/>
      <c r="B576" s="344"/>
      <c r="C576" s="344"/>
      <c r="D576" s="344"/>
      <c r="E576" s="344"/>
      <c r="F576" s="347"/>
      <c r="G576" s="322"/>
      <c r="H576" s="325"/>
      <c r="I576" s="146" t="s">
        <v>396</v>
      </c>
      <c r="J576" s="140" t="s">
        <v>361</v>
      </c>
      <c r="K576" s="202">
        <v>4</v>
      </c>
      <c r="L576" s="289">
        <v>2000539079</v>
      </c>
      <c r="M576" s="180"/>
      <c r="N576" s="151"/>
    </row>
    <row r="577" spans="1:14" ht="34.5" customHeight="1" x14ac:dyDescent="0.2">
      <c r="A577" s="337">
        <v>105</v>
      </c>
      <c r="B577" s="344"/>
      <c r="C577" s="344"/>
      <c r="D577" s="344"/>
      <c r="E577" s="344"/>
      <c r="F577" s="345" t="s">
        <v>296</v>
      </c>
      <c r="G577" s="320" t="s">
        <v>6</v>
      </c>
      <c r="H577" s="323">
        <v>2</v>
      </c>
      <c r="I577" s="139" t="s">
        <v>312</v>
      </c>
      <c r="J577" s="140" t="s">
        <v>123</v>
      </c>
      <c r="K577" s="202">
        <v>0.5</v>
      </c>
      <c r="L577" s="288">
        <v>2000648317</v>
      </c>
      <c r="M577" s="122"/>
      <c r="N577" s="151"/>
    </row>
    <row r="578" spans="1:14" ht="15.75" customHeight="1" x14ac:dyDescent="0.2">
      <c r="A578" s="338"/>
      <c r="B578" s="344"/>
      <c r="C578" s="344"/>
      <c r="D578" s="344"/>
      <c r="E578" s="344"/>
      <c r="F578" s="346"/>
      <c r="G578" s="321"/>
      <c r="H578" s="324"/>
      <c r="I578" s="139" t="s">
        <v>310</v>
      </c>
      <c r="J578" s="140" t="s">
        <v>311</v>
      </c>
      <c r="K578" s="202">
        <v>0.3</v>
      </c>
      <c r="L578" s="288">
        <v>2000564435</v>
      </c>
      <c r="M578" s="122"/>
      <c r="N578" s="151"/>
    </row>
    <row r="579" spans="1:14" ht="15.75" customHeight="1" x14ac:dyDescent="0.2">
      <c r="A579" s="338"/>
      <c r="B579" s="344"/>
      <c r="C579" s="344"/>
      <c r="D579" s="344"/>
      <c r="E579" s="344"/>
      <c r="F579" s="346"/>
      <c r="G579" s="321"/>
      <c r="H579" s="324"/>
      <c r="I579" s="139" t="s">
        <v>315</v>
      </c>
      <c r="J579" s="140" t="s">
        <v>7</v>
      </c>
      <c r="K579" s="202">
        <v>0.05</v>
      </c>
      <c r="L579" s="288">
        <v>2000243179</v>
      </c>
      <c r="M579" s="122"/>
      <c r="N579" s="151"/>
    </row>
    <row r="580" spans="1:14" ht="15.75" customHeight="1" x14ac:dyDescent="0.2">
      <c r="A580" s="338"/>
      <c r="B580" s="344"/>
      <c r="C580" s="344"/>
      <c r="D580" s="344"/>
      <c r="E580" s="344"/>
      <c r="F580" s="346"/>
      <c r="G580" s="321"/>
      <c r="H580" s="324"/>
      <c r="I580" s="139" t="s">
        <v>313</v>
      </c>
      <c r="J580" s="140" t="s">
        <v>7</v>
      </c>
      <c r="K580" s="202">
        <v>0.25</v>
      </c>
      <c r="L580" s="288">
        <v>2000277066</v>
      </c>
      <c r="M580" s="122"/>
      <c r="N580" s="151"/>
    </row>
    <row r="581" spans="1:14" ht="15.75" customHeight="1" x14ac:dyDescent="0.2">
      <c r="A581" s="339"/>
      <c r="B581" s="344"/>
      <c r="C581" s="344"/>
      <c r="D581" s="344"/>
      <c r="E581" s="344"/>
      <c r="F581" s="347"/>
      <c r="G581" s="322"/>
      <c r="H581" s="325"/>
      <c r="I581" s="224" t="s">
        <v>382</v>
      </c>
      <c r="J581" s="140" t="s">
        <v>6</v>
      </c>
      <c r="K581" s="202">
        <v>1</v>
      </c>
      <c r="L581" s="289">
        <v>2000544228</v>
      </c>
      <c r="M581" s="122"/>
      <c r="N581" s="151"/>
    </row>
    <row r="582" spans="1:14" ht="33.75" customHeight="1" x14ac:dyDescent="0.2">
      <c r="A582" s="334">
        <v>107</v>
      </c>
      <c r="B582" s="344"/>
      <c r="C582" s="344"/>
      <c r="D582" s="344"/>
      <c r="E582" s="344"/>
      <c r="F582" s="345" t="s">
        <v>297</v>
      </c>
      <c r="G582" s="320" t="s">
        <v>6</v>
      </c>
      <c r="H582" s="348">
        <v>60</v>
      </c>
      <c r="I582" s="139" t="s">
        <v>395</v>
      </c>
      <c r="J582" s="140" t="s">
        <v>6</v>
      </c>
      <c r="K582" s="305">
        <v>30</v>
      </c>
      <c r="L582" s="288">
        <v>2000234812</v>
      </c>
      <c r="M582" s="122"/>
      <c r="N582" s="151"/>
    </row>
    <row r="583" spans="1:14" ht="36" customHeight="1" x14ac:dyDescent="0.2">
      <c r="A583" s="335"/>
      <c r="B583" s="344"/>
      <c r="C583" s="344"/>
      <c r="D583" s="344"/>
      <c r="E583" s="344"/>
      <c r="F583" s="346"/>
      <c r="G583" s="321"/>
      <c r="H583" s="349"/>
      <c r="I583" s="139" t="s">
        <v>394</v>
      </c>
      <c r="J583" s="140" t="s">
        <v>6</v>
      </c>
      <c r="K583" s="202">
        <v>30</v>
      </c>
      <c r="L583" s="288">
        <v>2000260655</v>
      </c>
      <c r="M583" s="122"/>
      <c r="N583" s="151"/>
    </row>
    <row r="584" spans="1:14" ht="43.5" customHeight="1" x14ac:dyDescent="0.2">
      <c r="A584" s="335"/>
      <c r="B584" s="344"/>
      <c r="C584" s="344"/>
      <c r="D584" s="344"/>
      <c r="E584" s="344"/>
      <c r="F584" s="346"/>
      <c r="G584" s="321"/>
      <c r="H584" s="349"/>
      <c r="I584" s="212" t="s">
        <v>408</v>
      </c>
      <c r="J584" s="140" t="s">
        <v>6</v>
      </c>
      <c r="K584" s="305">
        <v>4</v>
      </c>
      <c r="L584" s="288">
        <v>2000190796</v>
      </c>
      <c r="M584" s="171"/>
      <c r="N584" s="172"/>
    </row>
    <row r="585" spans="1:14" ht="51" customHeight="1" x14ac:dyDescent="0.2">
      <c r="A585" s="335"/>
      <c r="B585" s="344"/>
      <c r="C585" s="344"/>
      <c r="D585" s="344"/>
      <c r="E585" s="344"/>
      <c r="F585" s="346"/>
      <c r="G585" s="321"/>
      <c r="H585" s="349"/>
      <c r="I585" s="212" t="s">
        <v>409</v>
      </c>
      <c r="J585" s="140" t="s">
        <v>7</v>
      </c>
      <c r="K585" s="305">
        <f>60*0.055</f>
        <v>3.3</v>
      </c>
      <c r="L585" s="288">
        <v>2000546330</v>
      </c>
      <c r="M585" s="171"/>
      <c r="N585" s="172" t="s">
        <v>480</v>
      </c>
    </row>
    <row r="586" spans="1:14" ht="45" customHeight="1" x14ac:dyDescent="0.2">
      <c r="A586" s="335"/>
      <c r="B586" s="344"/>
      <c r="C586" s="344"/>
      <c r="D586" s="344"/>
      <c r="E586" s="344"/>
      <c r="F586" s="346"/>
      <c r="G586" s="321"/>
      <c r="H586" s="349"/>
      <c r="I586" s="146" t="s">
        <v>350</v>
      </c>
      <c r="J586" s="140" t="s">
        <v>97</v>
      </c>
      <c r="K586" s="306">
        <f>60*(0.032*3.14)*0.278*2.15/1000</f>
        <v>3.6034137600000006E-3</v>
      </c>
      <c r="L586" s="289">
        <v>2000277735</v>
      </c>
      <c r="M586" s="171"/>
      <c r="N586" s="172" t="s">
        <v>481</v>
      </c>
    </row>
    <row r="587" spans="1:14" ht="52.5" customHeight="1" x14ac:dyDescent="0.2">
      <c r="A587" s="336"/>
      <c r="B587" s="344"/>
      <c r="C587" s="344"/>
      <c r="D587" s="344"/>
      <c r="E587" s="344"/>
      <c r="F587" s="347"/>
      <c r="G587" s="322"/>
      <c r="H587" s="350"/>
      <c r="I587" s="146" t="s">
        <v>351</v>
      </c>
      <c r="J587" s="140" t="s">
        <v>7</v>
      </c>
      <c r="K587" s="305">
        <f>60*(0.032*3.14)*0.167</f>
        <v>1.0068096000000002</v>
      </c>
      <c r="L587" s="289">
        <v>2000022336</v>
      </c>
      <c r="M587" s="171"/>
      <c r="N587" s="172" t="s">
        <v>482</v>
      </c>
    </row>
    <row r="588" spans="1:14" ht="32.25" customHeight="1" x14ac:dyDescent="0.2">
      <c r="A588" s="334">
        <v>108</v>
      </c>
      <c r="B588" s="344"/>
      <c r="C588" s="344"/>
      <c r="D588" s="344"/>
      <c r="E588" s="344"/>
      <c r="F588" s="345" t="s">
        <v>478</v>
      </c>
      <c r="G588" s="320" t="s">
        <v>6</v>
      </c>
      <c r="H588" s="348">
        <v>30</v>
      </c>
      <c r="I588" s="139" t="s">
        <v>392</v>
      </c>
      <c r="J588" s="140" t="s">
        <v>6</v>
      </c>
      <c r="K588" s="305">
        <v>30</v>
      </c>
      <c r="L588" s="288">
        <v>2000552649</v>
      </c>
      <c r="M588" s="122"/>
      <c r="N588" s="151"/>
    </row>
    <row r="589" spans="1:14" ht="34.5" customHeight="1" x14ac:dyDescent="0.2">
      <c r="A589" s="335"/>
      <c r="B589" s="344"/>
      <c r="C589" s="344"/>
      <c r="D589" s="344"/>
      <c r="E589" s="344"/>
      <c r="F589" s="346"/>
      <c r="G589" s="321"/>
      <c r="H589" s="349"/>
      <c r="I589" s="212" t="s">
        <v>408</v>
      </c>
      <c r="J589" s="140" t="s">
        <v>6</v>
      </c>
      <c r="K589" s="305">
        <v>3</v>
      </c>
      <c r="L589" s="288">
        <v>2000190796</v>
      </c>
      <c r="M589" s="171"/>
      <c r="N589" s="172"/>
    </row>
    <row r="590" spans="1:14" ht="42" customHeight="1" x14ac:dyDescent="0.2">
      <c r="A590" s="335"/>
      <c r="B590" s="344"/>
      <c r="C590" s="344"/>
      <c r="D590" s="344"/>
      <c r="E590" s="344"/>
      <c r="F590" s="346"/>
      <c r="G590" s="321"/>
      <c r="H590" s="349"/>
      <c r="I590" s="212" t="s">
        <v>419</v>
      </c>
      <c r="J590" s="140" t="s">
        <v>6</v>
      </c>
      <c r="K590" s="305">
        <v>5</v>
      </c>
      <c r="L590" s="288">
        <v>2000138119</v>
      </c>
      <c r="M590" s="171"/>
      <c r="N590" s="172"/>
    </row>
    <row r="591" spans="1:14" ht="43.5" customHeight="1" x14ac:dyDescent="0.2">
      <c r="A591" s="336"/>
      <c r="B591" s="344"/>
      <c r="C591" s="344"/>
      <c r="D591" s="344"/>
      <c r="E591" s="344"/>
      <c r="F591" s="347"/>
      <c r="G591" s="322"/>
      <c r="H591" s="350"/>
      <c r="I591" s="212" t="s">
        <v>409</v>
      </c>
      <c r="J591" s="140" t="s">
        <v>7</v>
      </c>
      <c r="K591" s="305">
        <f>60*0.013</f>
        <v>0.77999999999999992</v>
      </c>
      <c r="L591" s="288">
        <v>2000546330</v>
      </c>
      <c r="M591" s="171"/>
      <c r="N591" s="172" t="s">
        <v>479</v>
      </c>
    </row>
    <row r="592" spans="1:14" ht="25.5" customHeight="1" x14ac:dyDescent="0.2">
      <c r="A592" s="334">
        <v>109</v>
      </c>
      <c r="B592" s="344"/>
      <c r="C592" s="344"/>
      <c r="D592" s="344"/>
      <c r="E592" s="344"/>
      <c r="F592" s="317" t="s">
        <v>462</v>
      </c>
      <c r="G592" s="320" t="s">
        <v>6</v>
      </c>
      <c r="H592" s="323">
        <v>5</v>
      </c>
      <c r="I592" s="139" t="s">
        <v>392</v>
      </c>
      <c r="J592" s="140" t="s">
        <v>6</v>
      </c>
      <c r="K592" s="202">
        <v>5</v>
      </c>
      <c r="L592" s="288">
        <v>2000552649</v>
      </c>
      <c r="M592" s="122"/>
      <c r="N592" s="151"/>
    </row>
    <row r="593" spans="1:14" ht="27.75" customHeight="1" x14ac:dyDescent="0.2">
      <c r="A593" s="335"/>
      <c r="B593" s="344"/>
      <c r="C593" s="344"/>
      <c r="D593" s="344"/>
      <c r="E593" s="344"/>
      <c r="F593" s="318"/>
      <c r="G593" s="321"/>
      <c r="H593" s="324"/>
      <c r="I593" s="212" t="s">
        <v>408</v>
      </c>
      <c r="J593" s="140" t="s">
        <v>6</v>
      </c>
      <c r="K593" s="202">
        <v>1</v>
      </c>
      <c r="L593" s="288">
        <v>2000190796</v>
      </c>
      <c r="M593" s="171"/>
      <c r="N593" s="172"/>
    </row>
    <row r="594" spans="1:14" ht="24" customHeight="1" x14ac:dyDescent="0.2">
      <c r="A594" s="335"/>
      <c r="B594" s="344"/>
      <c r="C594" s="344"/>
      <c r="D594" s="344"/>
      <c r="E594" s="344"/>
      <c r="F594" s="318"/>
      <c r="G594" s="321"/>
      <c r="H594" s="324"/>
      <c r="I594" s="212" t="s">
        <v>419</v>
      </c>
      <c r="J594" s="140" t="s">
        <v>6</v>
      </c>
      <c r="K594" s="202">
        <v>4</v>
      </c>
      <c r="L594" s="288">
        <v>2000138119</v>
      </c>
      <c r="M594" s="171"/>
      <c r="N594" s="172"/>
    </row>
    <row r="595" spans="1:14" ht="54.75" customHeight="1" x14ac:dyDescent="0.2">
      <c r="A595" s="336"/>
      <c r="B595" s="344"/>
      <c r="C595" s="344"/>
      <c r="D595" s="344"/>
      <c r="E595" s="344"/>
      <c r="F595" s="319"/>
      <c r="G595" s="322"/>
      <c r="H595" s="325"/>
      <c r="I595" s="212" t="s">
        <v>409</v>
      </c>
      <c r="J595" s="140" t="s">
        <v>7</v>
      </c>
      <c r="K595" s="202">
        <f>10*0.013</f>
        <v>0.13</v>
      </c>
      <c r="L595" s="288">
        <v>2000546330</v>
      </c>
      <c r="M595" s="171"/>
      <c r="N595" s="172" t="s">
        <v>420</v>
      </c>
    </row>
    <row r="596" spans="1:14" ht="28.5" customHeight="1" x14ac:dyDescent="0.2">
      <c r="A596" s="340">
        <v>110</v>
      </c>
      <c r="B596" s="344"/>
      <c r="C596" s="344"/>
      <c r="D596" s="344"/>
      <c r="E596" s="344"/>
      <c r="F596" s="326" t="s">
        <v>298</v>
      </c>
      <c r="G596" s="329" t="s">
        <v>6</v>
      </c>
      <c r="H596" s="330">
        <v>56</v>
      </c>
      <c r="I596" s="230" t="s">
        <v>392</v>
      </c>
      <c r="J596" s="140" t="s">
        <v>6</v>
      </c>
      <c r="K596" s="202">
        <v>28</v>
      </c>
      <c r="L596" s="288">
        <v>2000552649</v>
      </c>
      <c r="M596" s="122"/>
      <c r="N596" s="151"/>
    </row>
    <row r="597" spans="1:14" ht="26.25" customHeight="1" x14ac:dyDescent="0.2">
      <c r="A597" s="332"/>
      <c r="B597" s="344"/>
      <c r="C597" s="344"/>
      <c r="D597" s="344"/>
      <c r="E597" s="344"/>
      <c r="F597" s="327"/>
      <c r="G597" s="329"/>
      <c r="H597" s="330"/>
      <c r="I597" s="230" t="s">
        <v>393</v>
      </c>
      <c r="J597" s="140" t="s">
        <v>6</v>
      </c>
      <c r="K597" s="202">
        <v>28</v>
      </c>
      <c r="L597" s="288">
        <v>2000234816</v>
      </c>
      <c r="M597" s="122"/>
      <c r="N597" s="151"/>
    </row>
    <row r="598" spans="1:14" ht="24.75" customHeight="1" x14ac:dyDescent="0.2">
      <c r="A598" s="332"/>
      <c r="B598" s="344"/>
      <c r="C598" s="344"/>
      <c r="D598" s="344"/>
      <c r="E598" s="344"/>
      <c r="F598" s="327"/>
      <c r="G598" s="329"/>
      <c r="H598" s="330"/>
      <c r="I598" s="212" t="s">
        <v>408</v>
      </c>
      <c r="J598" s="140" t="s">
        <v>6</v>
      </c>
      <c r="K598" s="202">
        <v>4</v>
      </c>
      <c r="L598" s="288">
        <v>2000190796</v>
      </c>
      <c r="M598" s="171"/>
      <c r="N598" s="172"/>
    </row>
    <row r="599" spans="1:14" ht="28.5" customHeight="1" x14ac:dyDescent="0.2">
      <c r="A599" s="332"/>
      <c r="B599" s="344"/>
      <c r="C599" s="344"/>
      <c r="D599" s="344"/>
      <c r="E599" s="344"/>
      <c r="F599" s="327"/>
      <c r="G599" s="329"/>
      <c r="H599" s="330"/>
      <c r="I599" s="212" t="s">
        <v>419</v>
      </c>
      <c r="J599" s="140" t="s">
        <v>6</v>
      </c>
      <c r="K599" s="202">
        <v>11</v>
      </c>
      <c r="L599" s="288">
        <v>2000138119</v>
      </c>
      <c r="M599" s="171"/>
      <c r="N599" s="172"/>
    </row>
    <row r="600" spans="1:14" ht="46.5" customHeight="1" x14ac:dyDescent="0.2">
      <c r="A600" s="333"/>
      <c r="B600" s="344"/>
      <c r="C600" s="344"/>
      <c r="D600" s="344"/>
      <c r="E600" s="344"/>
      <c r="F600" s="328"/>
      <c r="G600" s="329"/>
      <c r="H600" s="330"/>
      <c r="I600" s="229" t="s">
        <v>421</v>
      </c>
      <c r="J600" s="140" t="s">
        <v>7</v>
      </c>
      <c r="K600" s="202">
        <f>112*0.013</f>
        <v>1.456</v>
      </c>
      <c r="L600" s="288">
        <v>2000228685</v>
      </c>
      <c r="M600" s="171"/>
      <c r="N600" s="172" t="s">
        <v>422</v>
      </c>
    </row>
    <row r="601" spans="1:14" ht="45" customHeight="1" x14ac:dyDescent="0.2">
      <c r="A601" s="240">
        <v>12</v>
      </c>
      <c r="B601" s="280" t="s">
        <v>461</v>
      </c>
      <c r="C601" s="253"/>
      <c r="D601" s="253"/>
      <c r="E601" s="253"/>
      <c r="F601" s="253"/>
      <c r="G601" s="253"/>
      <c r="H601" s="253"/>
      <c r="I601" s="253"/>
      <c r="J601" s="253"/>
      <c r="K601" s="253"/>
      <c r="L601" s="293"/>
      <c r="M601" s="95"/>
      <c r="N601" s="279"/>
    </row>
    <row r="602" spans="1:14" ht="45" customHeight="1" x14ac:dyDescent="0.2">
      <c r="A602" s="331">
        <v>111</v>
      </c>
      <c r="B602" s="405">
        <v>200284249</v>
      </c>
      <c r="C602" s="405" t="s">
        <v>225</v>
      </c>
      <c r="D602" s="405" t="s">
        <v>224</v>
      </c>
      <c r="E602" s="405" t="s">
        <v>229</v>
      </c>
      <c r="F602" s="406" t="s">
        <v>299</v>
      </c>
      <c r="G602" s="329" t="s">
        <v>6</v>
      </c>
      <c r="H602" s="330">
        <v>2</v>
      </c>
      <c r="I602" s="214" t="s">
        <v>463</v>
      </c>
      <c r="J602" s="150" t="s">
        <v>6</v>
      </c>
      <c r="K602" s="150">
        <v>100</v>
      </c>
      <c r="L602" s="297">
        <v>2000138950</v>
      </c>
      <c r="M602" s="164"/>
      <c r="N602" s="213"/>
    </row>
    <row r="603" spans="1:14" ht="45" customHeight="1" x14ac:dyDescent="0.2">
      <c r="A603" s="332"/>
      <c r="B603" s="405"/>
      <c r="C603" s="405"/>
      <c r="D603" s="405"/>
      <c r="E603" s="405"/>
      <c r="F603" s="406"/>
      <c r="G603" s="329"/>
      <c r="H603" s="330"/>
      <c r="I603" s="214" t="s">
        <v>398</v>
      </c>
      <c r="J603" s="150" t="s">
        <v>7</v>
      </c>
      <c r="K603" s="252">
        <v>0.3</v>
      </c>
      <c r="L603" s="297">
        <v>2000645571</v>
      </c>
      <c r="M603" s="164"/>
      <c r="N603" s="213"/>
    </row>
    <row r="604" spans="1:14" ht="45" customHeight="1" x14ac:dyDescent="0.2">
      <c r="A604" s="333"/>
      <c r="B604" s="405"/>
      <c r="C604" s="405"/>
      <c r="D604" s="405"/>
      <c r="E604" s="405"/>
      <c r="F604" s="406"/>
      <c r="G604" s="329"/>
      <c r="H604" s="330"/>
      <c r="I604" s="139" t="s">
        <v>315</v>
      </c>
      <c r="J604" s="140" t="s">
        <v>7</v>
      </c>
      <c r="K604" s="202">
        <v>0.05</v>
      </c>
      <c r="L604" s="288">
        <v>2000243179</v>
      </c>
      <c r="M604" s="122"/>
      <c r="N604" s="151"/>
    </row>
    <row r="605" spans="1:14" ht="45" customHeight="1" x14ac:dyDescent="0.2">
      <c r="A605" s="240">
        <v>13</v>
      </c>
      <c r="B605" s="309" t="s">
        <v>460</v>
      </c>
      <c r="C605" s="310"/>
      <c r="D605" s="310"/>
      <c r="E605" s="310"/>
      <c r="F605" s="310"/>
      <c r="G605" s="310"/>
      <c r="H605" s="310"/>
      <c r="I605" s="253"/>
      <c r="J605" s="253"/>
      <c r="K605" s="253"/>
      <c r="L605" s="293"/>
      <c r="M605" s="95"/>
      <c r="N605" s="279"/>
    </row>
    <row r="606" spans="1:14" ht="23.25" customHeight="1" x14ac:dyDescent="0.2">
      <c r="A606" s="334">
        <v>112</v>
      </c>
      <c r="B606" s="344">
        <v>200284249</v>
      </c>
      <c r="C606" s="344" t="s">
        <v>225</v>
      </c>
      <c r="D606" s="344" t="s">
        <v>224</v>
      </c>
      <c r="E606" s="344" t="s">
        <v>229</v>
      </c>
      <c r="F606" s="351" t="s">
        <v>300</v>
      </c>
      <c r="G606" s="320" t="s">
        <v>6</v>
      </c>
      <c r="H606" s="348">
        <v>8</v>
      </c>
      <c r="I606" s="139" t="s">
        <v>310</v>
      </c>
      <c r="J606" s="140" t="s">
        <v>311</v>
      </c>
      <c r="K606" s="202">
        <v>0.3</v>
      </c>
      <c r="L606" s="288">
        <v>2000564435</v>
      </c>
      <c r="M606" s="122"/>
      <c r="N606" s="151"/>
    </row>
    <row r="607" spans="1:14" ht="18.75" customHeight="1" x14ac:dyDescent="0.2">
      <c r="A607" s="335"/>
      <c r="B607" s="344"/>
      <c r="C607" s="344"/>
      <c r="D607" s="344"/>
      <c r="E607" s="344"/>
      <c r="F607" s="352"/>
      <c r="G607" s="321"/>
      <c r="H607" s="349"/>
      <c r="I607" s="139" t="s">
        <v>316</v>
      </c>
      <c r="J607" s="140" t="s">
        <v>7</v>
      </c>
      <c r="K607" s="202">
        <v>2</v>
      </c>
      <c r="L607" s="288">
        <v>2000249469</v>
      </c>
      <c r="M607" s="122"/>
      <c r="N607" s="151"/>
    </row>
    <row r="608" spans="1:14" ht="18.75" customHeight="1" x14ac:dyDescent="0.2">
      <c r="A608" s="335"/>
      <c r="B608" s="344"/>
      <c r="C608" s="344"/>
      <c r="D608" s="344"/>
      <c r="E608" s="344"/>
      <c r="F608" s="352"/>
      <c r="G608" s="321"/>
      <c r="H608" s="349"/>
      <c r="I608" s="139" t="s">
        <v>313</v>
      </c>
      <c r="J608" s="140" t="s">
        <v>7</v>
      </c>
      <c r="K608" s="202">
        <v>2</v>
      </c>
      <c r="L608" s="288">
        <v>2000277066</v>
      </c>
      <c r="M608" s="122"/>
      <c r="N608" s="151"/>
    </row>
    <row r="609" spans="1:14" ht="18.75" customHeight="1" x14ac:dyDescent="0.2">
      <c r="A609" s="335"/>
      <c r="B609" s="344"/>
      <c r="C609" s="344"/>
      <c r="D609" s="344"/>
      <c r="E609" s="344"/>
      <c r="F609" s="352"/>
      <c r="G609" s="321"/>
      <c r="H609" s="349"/>
      <c r="I609" s="139" t="s">
        <v>328</v>
      </c>
      <c r="J609" s="147" t="s">
        <v>6</v>
      </c>
      <c r="K609" s="202">
        <v>8</v>
      </c>
      <c r="L609" s="288">
        <v>2000127083</v>
      </c>
      <c r="M609" s="122"/>
      <c r="N609" s="151"/>
    </row>
    <row r="610" spans="1:14" ht="18.75" customHeight="1" x14ac:dyDescent="0.2">
      <c r="A610" s="336"/>
      <c r="B610" s="344"/>
      <c r="C610" s="344"/>
      <c r="D610" s="344"/>
      <c r="E610" s="344"/>
      <c r="F610" s="353"/>
      <c r="G610" s="322"/>
      <c r="H610" s="350"/>
      <c r="I610" s="139" t="s">
        <v>341</v>
      </c>
      <c r="J610" s="147" t="s">
        <v>7</v>
      </c>
      <c r="K610" s="202">
        <v>0.67</v>
      </c>
      <c r="L610" s="288">
        <v>2000068348</v>
      </c>
      <c r="M610" s="122"/>
      <c r="N610" s="151"/>
    </row>
    <row r="611" spans="1:14" ht="19.5" customHeight="1" x14ac:dyDescent="0.2">
      <c r="A611" s="334">
        <v>113</v>
      </c>
      <c r="B611" s="344"/>
      <c r="C611" s="344"/>
      <c r="D611" s="344"/>
      <c r="E611" s="344"/>
      <c r="F611" s="351" t="s">
        <v>301</v>
      </c>
      <c r="G611" s="320" t="s">
        <v>6</v>
      </c>
      <c r="H611" s="348">
        <v>20</v>
      </c>
      <c r="I611" s="139" t="s">
        <v>310</v>
      </c>
      <c r="J611" s="140" t="s">
        <v>311</v>
      </c>
      <c r="K611" s="202">
        <v>0.3</v>
      </c>
      <c r="L611" s="288">
        <v>2000564435</v>
      </c>
      <c r="M611" s="122"/>
      <c r="N611" s="151"/>
    </row>
    <row r="612" spans="1:14" ht="18" customHeight="1" x14ac:dyDescent="0.2">
      <c r="A612" s="335"/>
      <c r="B612" s="344"/>
      <c r="C612" s="344"/>
      <c r="D612" s="344"/>
      <c r="E612" s="344"/>
      <c r="F612" s="352"/>
      <c r="G612" s="321"/>
      <c r="H612" s="349"/>
      <c r="I612" s="139" t="s">
        <v>316</v>
      </c>
      <c r="J612" s="140" t="s">
        <v>7</v>
      </c>
      <c r="K612" s="202">
        <v>2</v>
      </c>
      <c r="L612" s="288">
        <v>2000249469</v>
      </c>
      <c r="M612" s="122"/>
      <c r="N612" s="151"/>
    </row>
    <row r="613" spans="1:14" ht="18" customHeight="1" x14ac:dyDescent="0.2">
      <c r="A613" s="335"/>
      <c r="B613" s="344"/>
      <c r="C613" s="344"/>
      <c r="D613" s="344"/>
      <c r="E613" s="344"/>
      <c r="F613" s="352"/>
      <c r="G613" s="321"/>
      <c r="H613" s="349"/>
      <c r="I613" s="139" t="s">
        <v>313</v>
      </c>
      <c r="J613" s="140" t="s">
        <v>7</v>
      </c>
      <c r="K613" s="202">
        <v>2</v>
      </c>
      <c r="L613" s="288">
        <v>2000277066</v>
      </c>
      <c r="M613" s="122"/>
      <c r="N613" s="151"/>
    </row>
    <row r="614" spans="1:14" ht="18" customHeight="1" x14ac:dyDescent="0.2">
      <c r="A614" s="335"/>
      <c r="B614" s="344"/>
      <c r="C614" s="344"/>
      <c r="D614" s="344"/>
      <c r="E614" s="344"/>
      <c r="F614" s="352"/>
      <c r="G614" s="321"/>
      <c r="H614" s="349"/>
      <c r="I614" s="139" t="s">
        <v>329</v>
      </c>
      <c r="J614" s="147" t="s">
        <v>6</v>
      </c>
      <c r="K614" s="202">
        <v>2</v>
      </c>
      <c r="L614" s="288">
        <v>2000115332</v>
      </c>
      <c r="M614" s="122"/>
      <c r="N614" s="151"/>
    </row>
    <row r="615" spans="1:14" ht="18" customHeight="1" x14ac:dyDescent="0.2">
      <c r="A615" s="336"/>
      <c r="B615" s="344"/>
      <c r="C615" s="344"/>
      <c r="D615" s="344"/>
      <c r="E615" s="344"/>
      <c r="F615" s="353"/>
      <c r="G615" s="322"/>
      <c r="H615" s="350"/>
      <c r="I615" s="139" t="s">
        <v>342</v>
      </c>
      <c r="J615" s="147" t="s">
        <v>7</v>
      </c>
      <c r="K615" s="202">
        <v>1.57</v>
      </c>
      <c r="L615" s="288">
        <v>2000068348</v>
      </c>
      <c r="M615" s="122"/>
      <c r="N615" s="151"/>
    </row>
    <row r="616" spans="1:14" ht="18" customHeight="1" x14ac:dyDescent="0.2">
      <c r="A616" s="334">
        <v>114</v>
      </c>
      <c r="B616" s="344"/>
      <c r="C616" s="344"/>
      <c r="D616" s="344"/>
      <c r="E616" s="344"/>
      <c r="F616" s="351" t="s">
        <v>302</v>
      </c>
      <c r="G616" s="320" t="s">
        <v>6</v>
      </c>
      <c r="H616" s="323">
        <v>2</v>
      </c>
      <c r="I616" s="139" t="s">
        <v>310</v>
      </c>
      <c r="J616" s="140" t="s">
        <v>311</v>
      </c>
      <c r="K616" s="202">
        <v>0.3</v>
      </c>
      <c r="L616" s="288">
        <v>2000564435</v>
      </c>
      <c r="M616" s="122"/>
      <c r="N616" s="151"/>
    </row>
    <row r="617" spans="1:14" ht="18" customHeight="1" x14ac:dyDescent="0.2">
      <c r="A617" s="335"/>
      <c r="B617" s="344"/>
      <c r="C617" s="344"/>
      <c r="D617" s="344"/>
      <c r="E617" s="344"/>
      <c r="F617" s="352"/>
      <c r="G617" s="321"/>
      <c r="H617" s="324"/>
      <c r="I617" s="139" t="s">
        <v>316</v>
      </c>
      <c r="J617" s="140" t="s">
        <v>7</v>
      </c>
      <c r="K617" s="202">
        <v>2</v>
      </c>
      <c r="L617" s="288">
        <v>2000249469</v>
      </c>
      <c r="M617" s="122"/>
      <c r="N617" s="151"/>
    </row>
    <row r="618" spans="1:14" ht="18" customHeight="1" x14ac:dyDescent="0.2">
      <c r="A618" s="335"/>
      <c r="B618" s="344"/>
      <c r="C618" s="344"/>
      <c r="D618" s="344"/>
      <c r="E618" s="344"/>
      <c r="F618" s="352"/>
      <c r="G618" s="321"/>
      <c r="H618" s="324"/>
      <c r="I618" s="139" t="s">
        <v>313</v>
      </c>
      <c r="J618" s="140" t="s">
        <v>7</v>
      </c>
      <c r="K618" s="202">
        <v>2</v>
      </c>
      <c r="L618" s="288">
        <v>2000277066</v>
      </c>
      <c r="M618" s="122"/>
      <c r="N618" s="151"/>
    </row>
    <row r="619" spans="1:14" ht="18" customHeight="1" x14ac:dyDescent="0.2">
      <c r="A619" s="335"/>
      <c r="B619" s="344"/>
      <c r="C619" s="344"/>
      <c r="D619" s="344"/>
      <c r="E619" s="344"/>
      <c r="F619" s="352"/>
      <c r="G619" s="321"/>
      <c r="H619" s="324"/>
      <c r="I619" s="139" t="s">
        <v>330</v>
      </c>
      <c r="J619" s="147" t="s">
        <v>6</v>
      </c>
      <c r="K619" s="202">
        <v>2</v>
      </c>
      <c r="L619" s="288">
        <v>2000072693</v>
      </c>
      <c r="M619" s="122"/>
      <c r="N619" s="151"/>
    </row>
    <row r="620" spans="1:14" ht="18" customHeight="1" x14ac:dyDescent="0.2">
      <c r="A620" s="336"/>
      <c r="B620" s="344"/>
      <c r="C620" s="344"/>
      <c r="D620" s="344"/>
      <c r="E620" s="344"/>
      <c r="F620" s="353"/>
      <c r="G620" s="322"/>
      <c r="H620" s="325"/>
      <c r="I620" s="139" t="s">
        <v>342</v>
      </c>
      <c r="J620" s="147" t="s">
        <v>7</v>
      </c>
      <c r="K620" s="202">
        <v>0.5</v>
      </c>
      <c r="L620" s="288">
        <v>2000068348</v>
      </c>
      <c r="M620" s="122"/>
      <c r="N620" s="151"/>
    </row>
    <row r="621" spans="1:14" ht="18" customHeight="1" x14ac:dyDescent="0.2">
      <c r="A621" s="334">
        <v>115</v>
      </c>
      <c r="B621" s="344"/>
      <c r="C621" s="344"/>
      <c r="D621" s="344"/>
      <c r="E621" s="344"/>
      <c r="F621" s="351" t="s">
        <v>303</v>
      </c>
      <c r="G621" s="320" t="s">
        <v>6</v>
      </c>
      <c r="H621" s="348">
        <v>6</v>
      </c>
      <c r="I621" s="139" t="s">
        <v>310</v>
      </c>
      <c r="J621" s="140" t="s">
        <v>311</v>
      </c>
      <c r="K621" s="202">
        <v>0.3</v>
      </c>
      <c r="L621" s="288">
        <v>2000564435</v>
      </c>
      <c r="M621" s="122"/>
      <c r="N621" s="151"/>
    </row>
    <row r="622" spans="1:14" ht="18" customHeight="1" x14ac:dyDescent="0.2">
      <c r="A622" s="335"/>
      <c r="B622" s="344"/>
      <c r="C622" s="344"/>
      <c r="D622" s="344"/>
      <c r="E622" s="344"/>
      <c r="F622" s="352"/>
      <c r="G622" s="321"/>
      <c r="H622" s="349"/>
      <c r="I622" s="139" t="s">
        <v>316</v>
      </c>
      <c r="J622" s="140" t="s">
        <v>7</v>
      </c>
      <c r="K622" s="202">
        <v>2</v>
      </c>
      <c r="L622" s="288">
        <v>2000249469</v>
      </c>
      <c r="M622" s="122"/>
      <c r="N622" s="151"/>
    </row>
    <row r="623" spans="1:14" ht="18" customHeight="1" x14ac:dyDescent="0.2">
      <c r="A623" s="335"/>
      <c r="B623" s="344"/>
      <c r="C623" s="344"/>
      <c r="D623" s="344"/>
      <c r="E623" s="344"/>
      <c r="F623" s="352"/>
      <c r="G623" s="321"/>
      <c r="H623" s="349"/>
      <c r="I623" s="139" t="s">
        <v>313</v>
      </c>
      <c r="J623" s="140" t="s">
        <v>7</v>
      </c>
      <c r="K623" s="202">
        <v>2</v>
      </c>
      <c r="L623" s="288">
        <v>2000277066</v>
      </c>
      <c r="M623" s="122"/>
      <c r="N623" s="151"/>
    </row>
    <row r="624" spans="1:14" ht="18" customHeight="1" x14ac:dyDescent="0.2">
      <c r="A624" s="335"/>
      <c r="B624" s="344"/>
      <c r="C624" s="344"/>
      <c r="D624" s="344"/>
      <c r="E624" s="344"/>
      <c r="F624" s="352"/>
      <c r="G624" s="321"/>
      <c r="H624" s="349"/>
      <c r="I624" s="139" t="s">
        <v>331</v>
      </c>
      <c r="J624" s="147" t="s">
        <v>6</v>
      </c>
      <c r="K624" s="202">
        <v>8</v>
      </c>
      <c r="L624" s="288">
        <v>2000116444</v>
      </c>
      <c r="M624" s="122"/>
      <c r="N624" s="151"/>
    </row>
    <row r="625" spans="1:14" ht="18" customHeight="1" x14ac:dyDescent="0.2">
      <c r="A625" s="336"/>
      <c r="B625" s="344"/>
      <c r="C625" s="344"/>
      <c r="D625" s="344"/>
      <c r="E625" s="344"/>
      <c r="F625" s="353"/>
      <c r="G625" s="322"/>
      <c r="H625" s="350"/>
      <c r="I625" s="139" t="s">
        <v>342</v>
      </c>
      <c r="J625" s="147" t="s">
        <v>7</v>
      </c>
      <c r="K625" s="202">
        <v>1.2</v>
      </c>
      <c r="L625" s="288">
        <v>2000068348</v>
      </c>
      <c r="M625" s="122"/>
      <c r="N625" s="151"/>
    </row>
    <row r="626" spans="1:14" ht="16.5" customHeight="1" x14ac:dyDescent="0.2">
      <c r="A626" s="334">
        <v>116</v>
      </c>
      <c r="B626" s="344"/>
      <c r="C626" s="344"/>
      <c r="D626" s="344"/>
      <c r="E626" s="344"/>
      <c r="F626" s="351" t="s">
        <v>304</v>
      </c>
      <c r="G626" s="320" t="s">
        <v>6</v>
      </c>
      <c r="H626" s="323">
        <v>2</v>
      </c>
      <c r="I626" s="139" t="s">
        <v>310</v>
      </c>
      <c r="J626" s="140" t="s">
        <v>311</v>
      </c>
      <c r="K626" s="202">
        <v>0.3</v>
      </c>
      <c r="L626" s="288">
        <v>2000564435</v>
      </c>
      <c r="M626" s="122"/>
      <c r="N626" s="151"/>
    </row>
    <row r="627" spans="1:14" ht="16.5" customHeight="1" x14ac:dyDescent="0.2">
      <c r="A627" s="335"/>
      <c r="B627" s="344"/>
      <c r="C627" s="344"/>
      <c r="D627" s="344"/>
      <c r="E627" s="344"/>
      <c r="F627" s="352"/>
      <c r="G627" s="321"/>
      <c r="H627" s="324"/>
      <c r="I627" s="139" t="s">
        <v>316</v>
      </c>
      <c r="J627" s="140" t="s">
        <v>7</v>
      </c>
      <c r="K627" s="202">
        <v>2</v>
      </c>
      <c r="L627" s="288">
        <v>2000249469</v>
      </c>
      <c r="M627" s="122"/>
      <c r="N627" s="151"/>
    </row>
    <row r="628" spans="1:14" ht="16.5" customHeight="1" x14ac:dyDescent="0.2">
      <c r="A628" s="335"/>
      <c r="B628" s="344"/>
      <c r="C628" s="344"/>
      <c r="D628" s="344"/>
      <c r="E628" s="344"/>
      <c r="F628" s="352"/>
      <c r="G628" s="321"/>
      <c r="H628" s="324"/>
      <c r="I628" s="139" t="s">
        <v>313</v>
      </c>
      <c r="J628" s="140" t="s">
        <v>7</v>
      </c>
      <c r="K628" s="202">
        <v>2</v>
      </c>
      <c r="L628" s="288">
        <v>2000277066</v>
      </c>
      <c r="M628" s="122"/>
      <c r="N628" s="151"/>
    </row>
    <row r="629" spans="1:14" ht="16.5" customHeight="1" x14ac:dyDescent="0.2">
      <c r="A629" s="335"/>
      <c r="B629" s="344"/>
      <c r="C629" s="344"/>
      <c r="D629" s="344"/>
      <c r="E629" s="344"/>
      <c r="F629" s="352"/>
      <c r="G629" s="321"/>
      <c r="H629" s="324"/>
      <c r="I629" s="139" t="s">
        <v>332</v>
      </c>
      <c r="J629" s="147" t="s">
        <v>6</v>
      </c>
      <c r="K629" s="202">
        <v>4</v>
      </c>
      <c r="L629" s="288">
        <v>2000116388</v>
      </c>
      <c r="M629" s="122"/>
      <c r="N629" s="151"/>
    </row>
    <row r="630" spans="1:14" ht="16.5" customHeight="1" x14ac:dyDescent="0.2">
      <c r="A630" s="336"/>
      <c r="B630" s="344"/>
      <c r="C630" s="344"/>
      <c r="D630" s="344"/>
      <c r="E630" s="344"/>
      <c r="F630" s="353"/>
      <c r="G630" s="322"/>
      <c r="H630" s="325"/>
      <c r="I630" s="146" t="s">
        <v>343</v>
      </c>
      <c r="J630" s="148" t="s">
        <v>7</v>
      </c>
      <c r="K630" s="152">
        <v>2.5</v>
      </c>
      <c r="L630" s="288">
        <v>2000130116</v>
      </c>
      <c r="M630" s="122"/>
      <c r="N630" s="153"/>
    </row>
    <row r="631" spans="1:14" ht="16.5" customHeight="1" x14ac:dyDescent="0.2">
      <c r="A631" s="334">
        <v>117</v>
      </c>
      <c r="B631" s="344"/>
      <c r="C631" s="344"/>
      <c r="D631" s="344"/>
      <c r="E631" s="344"/>
      <c r="F631" s="404" t="s">
        <v>464</v>
      </c>
      <c r="G631" s="329" t="s">
        <v>6</v>
      </c>
      <c r="H631" s="330">
        <v>2</v>
      </c>
      <c r="I631" s="139" t="s">
        <v>423</v>
      </c>
      <c r="J631" s="140" t="s">
        <v>6</v>
      </c>
      <c r="K631" s="202">
        <v>2</v>
      </c>
      <c r="L631" s="288">
        <v>2000531866</v>
      </c>
      <c r="M631" s="215"/>
      <c r="N631" s="151"/>
    </row>
    <row r="632" spans="1:14" ht="45" customHeight="1" x14ac:dyDescent="0.2">
      <c r="A632" s="335"/>
      <c r="B632" s="344"/>
      <c r="C632" s="344"/>
      <c r="D632" s="344"/>
      <c r="E632" s="344"/>
      <c r="F632" s="404"/>
      <c r="G632" s="329"/>
      <c r="H632" s="330"/>
      <c r="I632" s="216" t="s">
        <v>409</v>
      </c>
      <c r="J632" s="140" t="s">
        <v>7</v>
      </c>
      <c r="K632" s="202">
        <f>4*0.055</f>
        <v>0.22</v>
      </c>
      <c r="L632" s="288">
        <v>2000546330</v>
      </c>
      <c r="M632" s="218"/>
      <c r="N632" s="217" t="s">
        <v>444</v>
      </c>
    </row>
    <row r="633" spans="1:14" ht="42.75" customHeight="1" x14ac:dyDescent="0.2">
      <c r="A633" s="335"/>
      <c r="B633" s="344"/>
      <c r="C633" s="344"/>
      <c r="D633" s="344"/>
      <c r="E633" s="344"/>
      <c r="F633" s="404"/>
      <c r="G633" s="329"/>
      <c r="H633" s="330"/>
      <c r="I633" s="146" t="s">
        <v>350</v>
      </c>
      <c r="J633" s="140" t="s">
        <v>97</v>
      </c>
      <c r="K633" s="221">
        <f>4*(0.032*3.14)*0.278*2.15/1000</f>
        <v>2.4022758400000003E-4</v>
      </c>
      <c r="L633" s="289">
        <v>2000277735</v>
      </c>
      <c r="M633" s="218"/>
      <c r="N633" s="217" t="s">
        <v>424</v>
      </c>
    </row>
    <row r="634" spans="1:14" ht="42.75" customHeight="1" x14ac:dyDescent="0.2">
      <c r="A634" s="336"/>
      <c r="B634" s="344"/>
      <c r="C634" s="344"/>
      <c r="D634" s="344"/>
      <c r="E634" s="344"/>
      <c r="F634" s="404"/>
      <c r="G634" s="329"/>
      <c r="H634" s="330"/>
      <c r="I634" s="146" t="s">
        <v>351</v>
      </c>
      <c r="J634" s="140" t="s">
        <v>7</v>
      </c>
      <c r="K634" s="202">
        <f>4*(0.032*3.14)*0.167</f>
        <v>6.7120640000000009E-2</v>
      </c>
      <c r="L634" s="289">
        <v>2000022336</v>
      </c>
      <c r="M634" s="218"/>
      <c r="N634" s="217" t="s">
        <v>425</v>
      </c>
    </row>
    <row r="635" spans="1:14" x14ac:dyDescent="0.2">
      <c r="A635" s="123"/>
      <c r="B635" s="99"/>
      <c r="C635" s="99"/>
      <c r="D635" s="99"/>
      <c r="E635" s="99"/>
      <c r="F635" s="124"/>
      <c r="G635" s="99"/>
      <c r="H635" s="99"/>
      <c r="I635" s="125"/>
      <c r="J635" s="107"/>
      <c r="K635" s="206"/>
      <c r="L635" s="248"/>
      <c r="M635" s="106"/>
      <c r="N635" s="106"/>
    </row>
    <row r="636" spans="1:14" s="259" customFormat="1" ht="14.25" customHeight="1" x14ac:dyDescent="0.2">
      <c r="A636" s="257"/>
      <c r="B636" s="257"/>
      <c r="C636" s="257"/>
      <c r="D636" s="257"/>
      <c r="E636" s="257"/>
      <c r="F636" s="258"/>
      <c r="G636" s="258"/>
      <c r="H636" s="258"/>
      <c r="I636" s="258"/>
      <c r="J636" s="258"/>
      <c r="K636" s="258"/>
      <c r="L636" s="258"/>
      <c r="M636" s="257"/>
      <c r="N636" s="257"/>
    </row>
    <row r="637" spans="1:14" s="266" customFormat="1" ht="15.95" customHeight="1" x14ac:dyDescent="0.25">
      <c r="A637" s="260"/>
      <c r="B637" s="261" t="s">
        <v>467</v>
      </c>
      <c r="C637" s="262"/>
      <c r="D637" s="262"/>
      <c r="E637" s="260"/>
      <c r="F637" s="263"/>
      <c r="G637" s="260"/>
      <c r="H637" s="260"/>
      <c r="I637" s="264"/>
      <c r="J637" s="260"/>
      <c r="K637" s="260"/>
      <c r="L637" s="265"/>
      <c r="M637" s="260"/>
      <c r="N637" s="260"/>
    </row>
    <row r="638" spans="1:14" s="266" customFormat="1" ht="15.95" customHeight="1" x14ac:dyDescent="0.25">
      <c r="A638" s="260"/>
      <c r="B638" s="266" t="s">
        <v>473</v>
      </c>
      <c r="C638" s="262"/>
      <c r="D638" s="262"/>
      <c r="E638" s="260"/>
      <c r="F638" s="263"/>
      <c r="G638" s="260"/>
      <c r="H638" s="260"/>
      <c r="I638" s="264"/>
      <c r="J638" s="260"/>
      <c r="K638" s="260"/>
      <c r="L638" s="265"/>
      <c r="M638" s="260"/>
      <c r="N638" s="260"/>
    </row>
    <row r="639" spans="1:14" s="266" customFormat="1" ht="15.95" customHeight="1" x14ac:dyDescent="0.25">
      <c r="A639" s="260"/>
      <c r="B639" s="261" t="s">
        <v>468</v>
      </c>
      <c r="C639" s="262"/>
      <c r="D639" s="262"/>
      <c r="E639" s="260"/>
      <c r="F639" s="263"/>
      <c r="G639" s="260"/>
      <c r="H639" s="260"/>
      <c r="I639" s="264"/>
      <c r="J639" s="260"/>
      <c r="K639" s="260"/>
      <c r="L639" s="265"/>
      <c r="M639" s="260"/>
      <c r="N639" s="260"/>
    </row>
    <row r="640" spans="1:14" s="268" customFormat="1" ht="15.95" customHeight="1" x14ac:dyDescent="0.25">
      <c r="A640" s="260"/>
      <c r="B640" s="267" t="s">
        <v>469</v>
      </c>
      <c r="C640" s="262"/>
      <c r="D640" s="262"/>
      <c r="E640" s="260"/>
      <c r="F640" s="263"/>
      <c r="G640" s="260"/>
      <c r="H640" s="260"/>
      <c r="I640" s="264"/>
      <c r="J640" s="260"/>
      <c r="K640" s="260"/>
      <c r="L640" s="265"/>
      <c r="M640" s="260"/>
      <c r="N640" s="260"/>
    </row>
    <row r="641" spans="1:14" s="268" customFormat="1" ht="15.95" customHeight="1" x14ac:dyDescent="0.25">
      <c r="A641" s="260"/>
      <c r="B641" s="269" t="s">
        <v>470</v>
      </c>
      <c r="C641" s="262"/>
      <c r="D641" s="262"/>
      <c r="E641" s="260"/>
      <c r="F641" s="263"/>
      <c r="G641" s="260"/>
      <c r="H641" s="260"/>
      <c r="I641" s="264"/>
      <c r="J641" s="260"/>
      <c r="K641" s="260"/>
      <c r="L641" s="265"/>
      <c r="M641" s="260"/>
      <c r="N641" s="260"/>
    </row>
    <row r="642" spans="1:14" s="268" customFormat="1" ht="33.75" customHeight="1" x14ac:dyDescent="0.25">
      <c r="A642" s="260"/>
      <c r="B642" s="313" t="s">
        <v>471</v>
      </c>
      <c r="C642" s="313"/>
      <c r="D642" s="313"/>
      <c r="E642" s="313"/>
      <c r="F642" s="313"/>
      <c r="G642" s="313"/>
      <c r="H642" s="313"/>
      <c r="I642" s="313"/>
      <c r="J642" s="313"/>
      <c r="K642" s="313"/>
      <c r="L642" s="313"/>
      <c r="M642" s="313"/>
      <c r="N642" s="260"/>
    </row>
    <row r="643" spans="1:14" s="278" customFormat="1" ht="34.5" customHeight="1" x14ac:dyDescent="0.25">
      <c r="A643" s="270"/>
      <c r="B643" s="271"/>
      <c r="C643" s="272"/>
      <c r="D643" s="272"/>
      <c r="E643" s="273"/>
      <c r="F643" s="274"/>
      <c r="G643" s="273"/>
      <c r="H643" s="273"/>
      <c r="I643" s="275"/>
      <c r="J643" s="270"/>
      <c r="K643" s="270"/>
      <c r="L643" s="276"/>
      <c r="M643" s="277"/>
      <c r="N643" s="277"/>
    </row>
    <row r="644" spans="1:14" ht="24" customHeight="1" x14ac:dyDescent="0.25">
      <c r="A644" s="1"/>
      <c r="B644" s="1"/>
      <c r="C644" s="1"/>
      <c r="D644" s="6" t="s">
        <v>227</v>
      </c>
      <c r="E644" s="6"/>
      <c r="F644" s="1"/>
      <c r="G644" s="1"/>
      <c r="H644" s="110"/>
      <c r="I644" s="108"/>
      <c r="J644" s="32"/>
      <c r="K644" s="207"/>
      <c r="L644" s="249"/>
      <c r="M644" s="126"/>
      <c r="N644" s="2"/>
    </row>
    <row r="645" spans="1:14" ht="15.75" x14ac:dyDescent="0.25">
      <c r="A645" s="1"/>
      <c r="B645" s="1"/>
      <c r="C645" s="1"/>
      <c r="D645" s="1"/>
      <c r="E645" s="1"/>
      <c r="F645" s="1"/>
      <c r="G645" s="1"/>
      <c r="H645" s="110"/>
      <c r="I645" s="26"/>
      <c r="J645" s="27"/>
      <c r="K645" s="208"/>
      <c r="L645" s="250"/>
      <c r="N645" s="2"/>
    </row>
    <row r="646" spans="1:14" ht="29.25" customHeight="1" x14ac:dyDescent="0.25">
      <c r="A646" s="1"/>
      <c r="B646" s="1"/>
      <c r="C646" s="1"/>
      <c r="D646" s="27" t="s">
        <v>226</v>
      </c>
      <c r="E646" s="27"/>
      <c r="F646" s="1"/>
      <c r="G646" s="1"/>
      <c r="H646" s="1"/>
      <c r="I646" s="112"/>
      <c r="J646" s="112"/>
      <c r="K646" s="209"/>
      <c r="L646" s="250"/>
      <c r="N646" s="2"/>
    </row>
    <row r="647" spans="1:14" x14ac:dyDescent="0.25">
      <c r="A647" s="1"/>
      <c r="B647" s="1"/>
      <c r="C647" s="1"/>
      <c r="D647" s="1"/>
      <c r="E647" s="1"/>
      <c r="F647" s="1"/>
      <c r="G647" s="1"/>
      <c r="H647" s="112"/>
      <c r="I647" s="7"/>
      <c r="J647" s="8"/>
      <c r="K647" s="200"/>
      <c r="L647" s="250"/>
      <c r="N647" s="2"/>
    </row>
    <row r="648" spans="1:14" ht="15.75" x14ac:dyDescent="0.25">
      <c r="A648" s="1"/>
      <c r="B648" s="1"/>
      <c r="C648" s="1"/>
      <c r="D648" s="1"/>
      <c r="E648" s="1"/>
      <c r="F648" s="1"/>
      <c r="G648" s="1"/>
      <c r="H648" s="1"/>
      <c r="I648" s="7"/>
      <c r="J648" s="27"/>
      <c r="K648" s="200"/>
      <c r="L648" s="250"/>
      <c r="N648" s="2"/>
    </row>
    <row r="649" spans="1:14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M649" s="128"/>
      <c r="N649" s="2"/>
    </row>
  </sheetData>
  <autoFilter ref="I1:I649"/>
  <mergeCells count="442">
    <mergeCell ref="B602:B604"/>
    <mergeCell ref="F631:F634"/>
    <mergeCell ref="G631:G634"/>
    <mergeCell ref="H631:H634"/>
    <mergeCell ref="B606:B634"/>
    <mergeCell ref="C606:C634"/>
    <mergeCell ref="D606:D634"/>
    <mergeCell ref="E606:E634"/>
    <mergeCell ref="F626:F630"/>
    <mergeCell ref="G626:G630"/>
    <mergeCell ref="H626:H630"/>
    <mergeCell ref="F611:F615"/>
    <mergeCell ref="G611:G615"/>
    <mergeCell ref="H611:H615"/>
    <mergeCell ref="F616:F620"/>
    <mergeCell ref="G616:G620"/>
    <mergeCell ref="H616:H620"/>
    <mergeCell ref="F621:F625"/>
    <mergeCell ref="G621:G625"/>
    <mergeCell ref="H621:H625"/>
    <mergeCell ref="C602:C604"/>
    <mergeCell ref="D602:D604"/>
    <mergeCell ref="E602:E604"/>
    <mergeCell ref="F602:F604"/>
    <mergeCell ref="G602:G604"/>
    <mergeCell ref="H602:H604"/>
    <mergeCell ref="F606:F610"/>
    <mergeCell ref="G606:G610"/>
    <mergeCell ref="H606:H610"/>
    <mergeCell ref="H499:H503"/>
    <mergeCell ref="F544:F552"/>
    <mergeCell ref="G544:G552"/>
    <mergeCell ref="H544:H552"/>
    <mergeCell ref="F577:F581"/>
    <mergeCell ref="G577:G581"/>
    <mergeCell ref="H577:H581"/>
    <mergeCell ref="F504:F507"/>
    <mergeCell ref="G504:G507"/>
    <mergeCell ref="H504:H507"/>
    <mergeCell ref="F508:F513"/>
    <mergeCell ref="G508:G513"/>
    <mergeCell ref="H508:H513"/>
    <mergeCell ref="F514:F519"/>
    <mergeCell ref="G514:G519"/>
    <mergeCell ref="H514:H519"/>
    <mergeCell ref="F520:F525"/>
    <mergeCell ref="G520:G525"/>
    <mergeCell ref="H520:H525"/>
    <mergeCell ref="F526:F531"/>
    <mergeCell ref="G526:G531"/>
    <mergeCell ref="H526:H531"/>
    <mergeCell ref="I174:I176"/>
    <mergeCell ref="J174:J176"/>
    <mergeCell ref="K174:K176"/>
    <mergeCell ref="F326:F333"/>
    <mergeCell ref="G326:G333"/>
    <mergeCell ref="H326:H333"/>
    <mergeCell ref="F265:F275"/>
    <mergeCell ref="G265:G275"/>
    <mergeCell ref="H265:H275"/>
    <mergeCell ref="H222:H233"/>
    <mergeCell ref="G174:G181"/>
    <mergeCell ref="H174:H181"/>
    <mergeCell ref="G311:G318"/>
    <mergeCell ref="G205:G214"/>
    <mergeCell ref="F234:F241"/>
    <mergeCell ref="G234:G241"/>
    <mergeCell ref="F248:F259"/>
    <mergeCell ref="G248:G259"/>
    <mergeCell ref="G183:G194"/>
    <mergeCell ref="H183:H194"/>
    <mergeCell ref="H234:H241"/>
    <mergeCell ref="H248:H259"/>
    <mergeCell ref="F260:F264"/>
    <mergeCell ref="G260:G264"/>
    <mergeCell ref="H260:H264"/>
    <mergeCell ref="F242:F246"/>
    <mergeCell ref="G242:G246"/>
    <mergeCell ref="H242:H246"/>
    <mergeCell ref="D89:D99"/>
    <mergeCell ref="E89:E99"/>
    <mergeCell ref="N19:N20"/>
    <mergeCell ref="F19:F20"/>
    <mergeCell ref="B23:B87"/>
    <mergeCell ref="J3:M3"/>
    <mergeCell ref="A4:H4"/>
    <mergeCell ref="A10:M10"/>
    <mergeCell ref="A11:M11"/>
    <mergeCell ref="A12:M12"/>
    <mergeCell ref="D16:F16"/>
    <mergeCell ref="F13:I13"/>
    <mergeCell ref="C19:C20"/>
    <mergeCell ref="D19:D20"/>
    <mergeCell ref="E19:E20"/>
    <mergeCell ref="G19:H19"/>
    <mergeCell ref="I19:L19"/>
    <mergeCell ref="A9:M9"/>
    <mergeCell ref="A23:A38"/>
    <mergeCell ref="A39:A54"/>
    <mergeCell ref="A55:A70"/>
    <mergeCell ref="A71:A87"/>
    <mergeCell ref="F39:F48"/>
    <mergeCell ref="F49:F54"/>
    <mergeCell ref="G49:G54"/>
    <mergeCell ref="H49:H54"/>
    <mergeCell ref="M19:M20"/>
    <mergeCell ref="A129:A140"/>
    <mergeCell ref="H101:H104"/>
    <mergeCell ref="G101:G104"/>
    <mergeCell ref="F101:F104"/>
    <mergeCell ref="F117:F128"/>
    <mergeCell ref="G117:G128"/>
    <mergeCell ref="H117:H128"/>
    <mergeCell ref="F129:F140"/>
    <mergeCell ref="A89:A99"/>
    <mergeCell ref="F89:F99"/>
    <mergeCell ref="G23:G32"/>
    <mergeCell ref="G89:G99"/>
    <mergeCell ref="H89:H99"/>
    <mergeCell ref="H23:H32"/>
    <mergeCell ref="G65:G70"/>
    <mergeCell ref="H65:H70"/>
    <mergeCell ref="G33:G38"/>
    <mergeCell ref="H33:H38"/>
    <mergeCell ref="F33:F38"/>
    <mergeCell ref="G39:G48"/>
    <mergeCell ref="H39:H48"/>
    <mergeCell ref="E23:E87"/>
    <mergeCell ref="D23:D87"/>
    <mergeCell ref="F162:F167"/>
    <mergeCell ref="G162:G167"/>
    <mergeCell ref="H162:H167"/>
    <mergeCell ref="F168:F173"/>
    <mergeCell ref="G168:G173"/>
    <mergeCell ref="H168:H173"/>
    <mergeCell ref="F174:F181"/>
    <mergeCell ref="A19:A20"/>
    <mergeCell ref="B19:B20"/>
    <mergeCell ref="C23:C87"/>
    <mergeCell ref="F23:F32"/>
    <mergeCell ref="F65:F70"/>
    <mergeCell ref="F55:F64"/>
    <mergeCell ref="G55:G64"/>
    <mergeCell ref="H55:H64"/>
    <mergeCell ref="F71:F79"/>
    <mergeCell ref="G71:G79"/>
    <mergeCell ref="H71:H79"/>
    <mergeCell ref="F80:F87"/>
    <mergeCell ref="G80:G87"/>
    <mergeCell ref="H80:H87"/>
    <mergeCell ref="B89:B99"/>
    <mergeCell ref="C89:C99"/>
    <mergeCell ref="A154:A161"/>
    <mergeCell ref="A141:A148"/>
    <mergeCell ref="A101:A104"/>
    <mergeCell ref="A117:A128"/>
    <mergeCell ref="F105:F116"/>
    <mergeCell ref="H149:H153"/>
    <mergeCell ref="G149:G153"/>
    <mergeCell ref="F149:F153"/>
    <mergeCell ref="F141:F148"/>
    <mergeCell ref="G141:G148"/>
    <mergeCell ref="H141:H148"/>
    <mergeCell ref="A149:A153"/>
    <mergeCell ref="G129:G140"/>
    <mergeCell ref="H129:H140"/>
    <mergeCell ref="A105:A116"/>
    <mergeCell ref="H276:H282"/>
    <mergeCell ref="H292:H296"/>
    <mergeCell ref="F292:F296"/>
    <mergeCell ref="G292:G296"/>
    <mergeCell ref="G284:G291"/>
    <mergeCell ref="F284:F291"/>
    <mergeCell ref="G297:G300"/>
    <mergeCell ref="H297:H300"/>
    <mergeCell ref="F297:F301"/>
    <mergeCell ref="H284:H291"/>
    <mergeCell ref="A311:A318"/>
    <mergeCell ref="A319:A325"/>
    <mergeCell ref="A326:A333"/>
    <mergeCell ref="A334:A341"/>
    <mergeCell ref="A342:A349"/>
    <mergeCell ref="H311:H318"/>
    <mergeCell ref="D284:D301"/>
    <mergeCell ref="C284:C301"/>
    <mergeCell ref="B284:B301"/>
    <mergeCell ref="G334:G341"/>
    <mergeCell ref="H342:H349"/>
    <mergeCell ref="F311:F318"/>
    <mergeCell ref="H433:H441"/>
    <mergeCell ref="F466:F474"/>
    <mergeCell ref="A367:A371"/>
    <mergeCell ref="B367:B381"/>
    <mergeCell ref="G367:G371"/>
    <mergeCell ref="H367:H371"/>
    <mergeCell ref="A372:A376"/>
    <mergeCell ref="A377:A381"/>
    <mergeCell ref="F377:F381"/>
    <mergeCell ref="G377:G381"/>
    <mergeCell ref="E367:E381"/>
    <mergeCell ref="D367:D381"/>
    <mergeCell ref="C367:C381"/>
    <mergeCell ref="H377:H381"/>
    <mergeCell ref="F372:F376"/>
    <mergeCell ref="G372:G376"/>
    <mergeCell ref="H372:H376"/>
    <mergeCell ref="H427:H432"/>
    <mergeCell ref="B427:B600"/>
    <mergeCell ref="F419:F420"/>
    <mergeCell ref="G419:G420"/>
    <mergeCell ref="H419:H420"/>
    <mergeCell ref="A419:A420"/>
    <mergeCell ref="A421:A425"/>
    <mergeCell ref="F389:F393"/>
    <mergeCell ref="G389:G393"/>
    <mergeCell ref="A433:A441"/>
    <mergeCell ref="H466:H474"/>
    <mergeCell ref="F442:F447"/>
    <mergeCell ref="G442:G447"/>
    <mergeCell ref="H442:H447"/>
    <mergeCell ref="F448:F453"/>
    <mergeCell ref="A403:A408"/>
    <mergeCell ref="G403:G407"/>
    <mergeCell ref="H403:H407"/>
    <mergeCell ref="A409:A414"/>
    <mergeCell ref="F409:F414"/>
    <mergeCell ref="G409:G414"/>
    <mergeCell ref="H409:H414"/>
    <mergeCell ref="F433:F441"/>
    <mergeCell ref="G433:G441"/>
    <mergeCell ref="H398:H402"/>
    <mergeCell ref="F403:F408"/>
    <mergeCell ref="E383:E425"/>
    <mergeCell ref="D383:D425"/>
    <mergeCell ref="C383:C425"/>
    <mergeCell ref="B383:B425"/>
    <mergeCell ref="A383:A388"/>
    <mergeCell ref="A389:A393"/>
    <mergeCell ref="A394:A397"/>
    <mergeCell ref="G383:G386"/>
    <mergeCell ref="H383:H386"/>
    <mergeCell ref="F421:F425"/>
    <mergeCell ref="G421:G425"/>
    <mergeCell ref="H421:H425"/>
    <mergeCell ref="G222:G233"/>
    <mergeCell ref="F195:F204"/>
    <mergeCell ref="G195:G204"/>
    <mergeCell ref="F205:F214"/>
    <mergeCell ref="F571:F576"/>
    <mergeCell ref="G448:G453"/>
    <mergeCell ref="A398:A402"/>
    <mergeCell ref="F398:F402"/>
    <mergeCell ref="G398:G402"/>
    <mergeCell ref="A427:A432"/>
    <mergeCell ref="F427:F432"/>
    <mergeCell ref="G427:G432"/>
    <mergeCell ref="F334:F341"/>
    <mergeCell ref="A284:A291"/>
    <mergeCell ref="E284:E301"/>
    <mergeCell ref="A292:A296"/>
    <mergeCell ref="C303:C365"/>
    <mergeCell ref="B303:B365"/>
    <mergeCell ref="D303:D365"/>
    <mergeCell ref="A350:A354"/>
    <mergeCell ref="A355:A359"/>
    <mergeCell ref="A360:A365"/>
    <mergeCell ref="F499:F503"/>
    <mergeCell ref="G499:G503"/>
    <mergeCell ref="H389:H393"/>
    <mergeCell ref="F394:F397"/>
    <mergeCell ref="F383:F388"/>
    <mergeCell ref="G394:G397"/>
    <mergeCell ref="H394:H397"/>
    <mergeCell ref="F367:F371"/>
    <mergeCell ref="F319:F325"/>
    <mergeCell ref="G319:G325"/>
    <mergeCell ref="H319:H325"/>
    <mergeCell ref="A168:A173"/>
    <mergeCell ref="A174:A181"/>
    <mergeCell ref="M174:M176"/>
    <mergeCell ref="N174:N176"/>
    <mergeCell ref="F215:F220"/>
    <mergeCell ref="G215:G220"/>
    <mergeCell ref="H215:H220"/>
    <mergeCell ref="B183:B220"/>
    <mergeCell ref="C183:C220"/>
    <mergeCell ref="D183:D220"/>
    <mergeCell ref="E183:E220"/>
    <mergeCell ref="H195:H204"/>
    <mergeCell ref="H205:H214"/>
    <mergeCell ref="L174:L176"/>
    <mergeCell ref="C101:C181"/>
    <mergeCell ref="D101:D181"/>
    <mergeCell ref="E101:E181"/>
    <mergeCell ref="F183:F194"/>
    <mergeCell ref="G105:G116"/>
    <mergeCell ref="A183:A194"/>
    <mergeCell ref="A195:A204"/>
    <mergeCell ref="A205:A214"/>
    <mergeCell ref="B101:B181"/>
    <mergeCell ref="A162:A167"/>
    <mergeCell ref="G475:G480"/>
    <mergeCell ref="H475:H480"/>
    <mergeCell ref="F481:F486"/>
    <mergeCell ref="H105:H116"/>
    <mergeCell ref="F154:F161"/>
    <mergeCell ref="G154:G161"/>
    <mergeCell ref="H154:H161"/>
    <mergeCell ref="G481:G486"/>
    <mergeCell ref="H481:H486"/>
    <mergeCell ref="H350:H354"/>
    <mergeCell ref="F355:F359"/>
    <mergeCell ref="G355:G359"/>
    <mergeCell ref="F350:F354"/>
    <mergeCell ref="G350:G354"/>
    <mergeCell ref="H355:H359"/>
    <mergeCell ref="G303:G310"/>
    <mergeCell ref="H303:H310"/>
    <mergeCell ref="H334:H341"/>
    <mergeCell ref="F342:F349"/>
    <mergeCell ref="G342:G349"/>
    <mergeCell ref="F276:F282"/>
    <mergeCell ref="G276:G282"/>
    <mergeCell ref="G466:G474"/>
    <mergeCell ref="F303:F310"/>
    <mergeCell ref="G532:G537"/>
    <mergeCell ref="H532:H537"/>
    <mergeCell ref="F538:F543"/>
    <mergeCell ref="G538:G543"/>
    <mergeCell ref="H538:H543"/>
    <mergeCell ref="F553:F558"/>
    <mergeCell ref="G553:G558"/>
    <mergeCell ref="H553:H558"/>
    <mergeCell ref="F360:F365"/>
    <mergeCell ref="G360:G365"/>
    <mergeCell ref="H360:H365"/>
    <mergeCell ref="F487:F492"/>
    <mergeCell ref="G487:G492"/>
    <mergeCell ref="H487:H492"/>
    <mergeCell ref="F493:F498"/>
    <mergeCell ref="G493:G498"/>
    <mergeCell ref="H493:H498"/>
    <mergeCell ref="H448:H453"/>
    <mergeCell ref="F454:F459"/>
    <mergeCell ref="G454:G459"/>
    <mergeCell ref="H454:H459"/>
    <mergeCell ref="F460:F465"/>
    <mergeCell ref="G460:G465"/>
    <mergeCell ref="H460:H465"/>
    <mergeCell ref="G582:G587"/>
    <mergeCell ref="H582:H587"/>
    <mergeCell ref="F588:F591"/>
    <mergeCell ref="G588:G591"/>
    <mergeCell ref="H588:H591"/>
    <mergeCell ref="F559:F564"/>
    <mergeCell ref="G559:G564"/>
    <mergeCell ref="H559:H564"/>
    <mergeCell ref="H565:H570"/>
    <mergeCell ref="G565:G570"/>
    <mergeCell ref="F565:F570"/>
    <mergeCell ref="G571:G576"/>
    <mergeCell ref="H571:H576"/>
    <mergeCell ref="A215:A220"/>
    <mergeCell ref="A222:A233"/>
    <mergeCell ref="A234:A241"/>
    <mergeCell ref="A242:A246"/>
    <mergeCell ref="A248:A259"/>
    <mergeCell ref="A276:A282"/>
    <mergeCell ref="D427:D600"/>
    <mergeCell ref="C427:C600"/>
    <mergeCell ref="F582:F587"/>
    <mergeCell ref="F532:F537"/>
    <mergeCell ref="F475:F480"/>
    <mergeCell ref="E303:E365"/>
    <mergeCell ref="E427:E600"/>
    <mergeCell ref="B248:B282"/>
    <mergeCell ref="C248:C282"/>
    <mergeCell ref="D248:D282"/>
    <mergeCell ref="E248:E282"/>
    <mergeCell ref="F222:F233"/>
    <mergeCell ref="A303:A310"/>
    <mergeCell ref="A260:A264"/>
    <mergeCell ref="A265:A275"/>
    <mergeCell ref="A297:A301"/>
    <mergeCell ref="A532:A537"/>
    <mergeCell ref="A538:A543"/>
    <mergeCell ref="A544:A552"/>
    <mergeCell ref="A442:A447"/>
    <mergeCell ref="A448:A453"/>
    <mergeCell ref="A454:A459"/>
    <mergeCell ref="A460:A465"/>
    <mergeCell ref="A466:A474"/>
    <mergeCell ref="A475:A480"/>
    <mergeCell ref="A481:A486"/>
    <mergeCell ref="A487:A492"/>
    <mergeCell ref="A493:A498"/>
    <mergeCell ref="A499:A503"/>
    <mergeCell ref="A504:A507"/>
    <mergeCell ref="A508:A513"/>
    <mergeCell ref="A514:A519"/>
    <mergeCell ref="A520:A525"/>
    <mergeCell ref="A526:A531"/>
    <mergeCell ref="A602:A604"/>
    <mergeCell ref="A606:A610"/>
    <mergeCell ref="A611:A615"/>
    <mergeCell ref="A616:A620"/>
    <mergeCell ref="A621:A625"/>
    <mergeCell ref="A626:A630"/>
    <mergeCell ref="A631:A634"/>
    <mergeCell ref="A553:A558"/>
    <mergeCell ref="A559:A564"/>
    <mergeCell ref="A565:A570"/>
    <mergeCell ref="A571:A576"/>
    <mergeCell ref="A577:A581"/>
    <mergeCell ref="A582:A587"/>
    <mergeCell ref="A588:A591"/>
    <mergeCell ref="A592:A595"/>
    <mergeCell ref="A596:A600"/>
    <mergeCell ref="M2:N2"/>
    <mergeCell ref="B22:H22"/>
    <mergeCell ref="B88:H88"/>
    <mergeCell ref="B100:H100"/>
    <mergeCell ref="B642:M642"/>
    <mergeCell ref="B182:H182"/>
    <mergeCell ref="B221:H221"/>
    <mergeCell ref="B222:B246"/>
    <mergeCell ref="C222:C246"/>
    <mergeCell ref="D222:D246"/>
    <mergeCell ref="E222:E246"/>
    <mergeCell ref="B247:H247"/>
    <mergeCell ref="B283:H283"/>
    <mergeCell ref="B302:H302"/>
    <mergeCell ref="B366:H366"/>
    <mergeCell ref="B382:H382"/>
    <mergeCell ref="B426:H426"/>
    <mergeCell ref="B605:H605"/>
    <mergeCell ref="F592:F595"/>
    <mergeCell ref="G592:G595"/>
    <mergeCell ref="H592:H595"/>
    <mergeCell ref="F596:F600"/>
    <mergeCell ref="G596:G600"/>
    <mergeCell ref="H596:H600"/>
  </mergeCells>
  <conditionalFormatting sqref="L38">
    <cfRule type="expression" dxfId="1781" priority="3621" stopIfTrue="1">
      <formula>ISERROR(L38)</formula>
    </cfRule>
    <cfRule type="cellIs" dxfId="1780" priority="3622" stopIfTrue="1" operator="equal">
      <formula>0</formula>
    </cfRule>
  </conditionalFormatting>
  <conditionalFormatting sqref="K136 K174 K23:K32 K138:K140 K35:K38">
    <cfRule type="cellIs" dxfId="1779" priority="3836" stopIfTrue="1" operator="lessThanOrEqual">
      <formula>0</formula>
    </cfRule>
  </conditionalFormatting>
  <conditionalFormatting sqref="K183">
    <cfRule type="cellIs" dxfId="1778" priority="3809" stopIfTrue="1" operator="lessThanOrEqual">
      <formula>0</formula>
    </cfRule>
  </conditionalFormatting>
  <conditionalFormatting sqref="L174">
    <cfRule type="expression" dxfId="1777" priority="3717" stopIfTrue="1">
      <formula>ISERROR(L174)</formula>
    </cfRule>
    <cfRule type="cellIs" dxfId="1776" priority="3718" stopIfTrue="1" operator="equal">
      <formula>0</formula>
    </cfRule>
  </conditionalFormatting>
  <conditionalFormatting sqref="L136">
    <cfRule type="expression" dxfId="1775" priority="3747" stopIfTrue="1">
      <formula>ISERROR(L136)</formula>
    </cfRule>
    <cfRule type="cellIs" dxfId="1774" priority="3748" stopIfTrue="1" operator="equal">
      <formula>0</formula>
    </cfRule>
  </conditionalFormatting>
  <conditionalFormatting sqref="L183 L186:L187 L197:L198">
    <cfRule type="expression" dxfId="1773" priority="3482" stopIfTrue="1">
      <formula>ISERROR(L183)</formula>
    </cfRule>
    <cfRule type="cellIs" dxfId="1772" priority="3483" stopIfTrue="1" operator="equal">
      <formula>0</formula>
    </cfRule>
  </conditionalFormatting>
  <conditionalFormatting sqref="K250">
    <cfRule type="cellIs" dxfId="1771" priority="3675" stopIfTrue="1" operator="lessThanOrEqual">
      <formula>0</formula>
    </cfRule>
  </conditionalFormatting>
  <conditionalFormatting sqref="J630:K630">
    <cfRule type="cellIs" dxfId="1770" priority="2962" stopIfTrue="1" operator="lessThanOrEqual">
      <formula>0</formula>
    </cfRule>
  </conditionalFormatting>
  <conditionalFormatting sqref="K388">
    <cfRule type="cellIs" dxfId="1769" priority="3143" stopIfTrue="1" operator="lessThanOrEqual">
      <formula>0</formula>
    </cfRule>
  </conditionalFormatting>
  <conditionalFormatting sqref="L250">
    <cfRule type="expression" dxfId="1768" priority="3478" stopIfTrue="1">
      <formula>ISERROR(L250)</formula>
    </cfRule>
    <cfRule type="cellIs" dxfId="1767" priority="3479" stopIfTrue="1" operator="equal">
      <formula>0</formula>
    </cfRule>
  </conditionalFormatting>
  <conditionalFormatting sqref="L388">
    <cfRule type="expression" dxfId="1766" priority="3144" stopIfTrue="1">
      <formula>ISERROR(L388)</formula>
    </cfRule>
    <cfRule type="cellIs" dxfId="1765" priority="3145" stopIfTrue="1" operator="equal">
      <formula>0</formula>
    </cfRule>
  </conditionalFormatting>
  <conditionalFormatting sqref="L238">
    <cfRule type="expression" dxfId="1764" priority="2598" stopIfTrue="1">
      <formula>ISERROR(L238)</formula>
    </cfRule>
    <cfRule type="cellIs" dxfId="1763" priority="2599" stopIfTrue="1" operator="equal">
      <formula>0</formula>
    </cfRule>
  </conditionalFormatting>
  <conditionalFormatting sqref="K93">
    <cfRule type="cellIs" dxfId="1762" priority="2340" stopIfTrue="1" operator="lessThanOrEqual">
      <formula>0</formula>
    </cfRule>
  </conditionalFormatting>
  <conditionalFormatting sqref="L276:L277">
    <cfRule type="expression" dxfId="1761" priority="2574" stopIfTrue="1">
      <formula>ISERROR(L276)</formula>
    </cfRule>
    <cfRule type="cellIs" dxfId="1760" priority="2575" stopIfTrue="1" operator="equal">
      <formula>0</formula>
    </cfRule>
  </conditionalFormatting>
  <conditionalFormatting sqref="L90">
    <cfRule type="expression" dxfId="1759" priority="2653" stopIfTrue="1">
      <formula>ISERROR(L90)</formula>
    </cfRule>
    <cfRule type="cellIs" dxfId="1758" priority="2654" stopIfTrue="1" operator="equal">
      <formula>0</formula>
    </cfRule>
  </conditionalFormatting>
  <conditionalFormatting sqref="L23">
    <cfRule type="expression" dxfId="1757" priority="2473" stopIfTrue="1">
      <formula>ISERROR(L23)</formula>
    </cfRule>
    <cfRule type="cellIs" dxfId="1756" priority="2474" stopIfTrue="1" operator="equal">
      <formula>0</formula>
    </cfRule>
  </conditionalFormatting>
  <conditionalFormatting sqref="L215">
    <cfRule type="expression" dxfId="1755" priority="2607" stopIfTrue="1">
      <formula>ISERROR(L215)</formula>
    </cfRule>
    <cfRule type="cellIs" dxfId="1754" priority="2608" stopIfTrue="1" operator="equal">
      <formula>0</formula>
    </cfRule>
  </conditionalFormatting>
  <conditionalFormatting sqref="J609:K610 J619:K619 J624:K624 J629:K629">
    <cfRule type="cellIs" dxfId="1753" priority="2968" stopIfTrue="1" operator="lessThanOrEqual">
      <formula>0</formula>
    </cfRule>
  </conditionalFormatting>
  <conditionalFormatting sqref="K89:K91 K97:K98">
    <cfRule type="cellIs" dxfId="1752" priority="2657" stopIfTrue="1" operator="lessThanOrEqual">
      <formula>0</formula>
    </cfRule>
  </conditionalFormatting>
  <conditionalFormatting sqref="L89">
    <cfRule type="expression" dxfId="1751" priority="2655" stopIfTrue="1">
      <formula>ISERROR(L89)</formula>
    </cfRule>
    <cfRule type="cellIs" dxfId="1750" priority="2656" stopIfTrue="1" operator="equal">
      <formula>0</formula>
    </cfRule>
  </conditionalFormatting>
  <conditionalFormatting sqref="L224">
    <cfRule type="expression" dxfId="1749" priority="2601" stopIfTrue="1">
      <formula>ISERROR(L224)</formula>
    </cfRule>
    <cfRule type="cellIs" dxfId="1748" priority="2602" stopIfTrue="1" operator="equal">
      <formula>0</formula>
    </cfRule>
  </conditionalFormatting>
  <conditionalFormatting sqref="L41">
    <cfRule type="expression" dxfId="1747" priority="2448" stopIfTrue="1">
      <formula>ISERROR(L41)</formula>
    </cfRule>
    <cfRule type="cellIs" dxfId="1746" priority="2449" stopIfTrue="1" operator="equal">
      <formula>0</formula>
    </cfRule>
  </conditionalFormatting>
  <conditionalFormatting sqref="K55:K59 K61:K64">
    <cfRule type="cellIs" dxfId="1745" priority="2629" stopIfTrue="1" operator="lessThanOrEqual">
      <formula>0</formula>
    </cfRule>
  </conditionalFormatting>
  <conditionalFormatting sqref="L59">
    <cfRule type="expression" dxfId="1744" priority="2420" stopIfTrue="1">
      <formula>ISERROR(L59)</formula>
    </cfRule>
    <cfRule type="cellIs" dxfId="1743" priority="2421" stopIfTrue="1" operator="equal">
      <formula>0</formula>
    </cfRule>
  </conditionalFormatting>
  <conditionalFormatting sqref="K238:K240">
    <cfRule type="cellIs" dxfId="1742" priority="2600" stopIfTrue="1" operator="lessThanOrEqual">
      <formula>0</formula>
    </cfRule>
  </conditionalFormatting>
  <conditionalFormatting sqref="L54">
    <cfRule type="expression" dxfId="1741" priority="2454" stopIfTrue="1">
      <formula>ISERROR(L54)</formula>
    </cfRule>
    <cfRule type="cellIs" dxfId="1740" priority="2455" stopIfTrue="1" operator="equal">
      <formula>0</formula>
    </cfRule>
  </conditionalFormatting>
  <conditionalFormatting sqref="L35">
    <cfRule type="expression" dxfId="1739" priority="2457" stopIfTrue="1">
      <formula>ISERROR(L35)</formula>
    </cfRule>
    <cfRule type="cellIs" dxfId="1738" priority="2458" stopIfTrue="1" operator="equal">
      <formula>0</formula>
    </cfRule>
  </conditionalFormatting>
  <conditionalFormatting sqref="K224 K230:K231">
    <cfRule type="cellIs" dxfId="1737" priority="2603" stopIfTrue="1" operator="lessThanOrEqual">
      <formula>0</formula>
    </cfRule>
  </conditionalFormatting>
  <conditionalFormatting sqref="K76">
    <cfRule type="cellIs" dxfId="1736" priority="2363" stopIfTrue="1" operator="lessThanOrEqual">
      <formula>0</formula>
    </cfRule>
  </conditionalFormatting>
  <conditionalFormatting sqref="K54">
    <cfRule type="cellIs" dxfId="1735" priority="2456" stopIfTrue="1" operator="lessThanOrEqual">
      <formula>0</formula>
    </cfRule>
  </conditionalFormatting>
  <conditionalFormatting sqref="K135">
    <cfRule type="cellIs" dxfId="1734" priority="2224" stopIfTrue="1" operator="lessThanOrEqual">
      <formula>0</formula>
    </cfRule>
  </conditionalFormatting>
  <conditionalFormatting sqref="K276:K277">
    <cfRule type="cellIs" dxfId="1733" priority="2576" stopIfTrue="1" operator="lessThanOrEqual">
      <formula>0</formula>
    </cfRule>
  </conditionalFormatting>
  <conditionalFormatting sqref="K246">
    <cfRule type="cellIs" dxfId="1732" priority="2567" stopIfTrue="1" operator="lessThanOrEqual">
      <formula>0</formula>
    </cfRule>
  </conditionalFormatting>
  <conditionalFormatting sqref="K60">
    <cfRule type="cellIs" dxfId="1731" priority="2395" stopIfTrue="1" operator="lessThanOrEqual">
      <formula>0</formula>
    </cfRule>
  </conditionalFormatting>
  <conditionalFormatting sqref="K130">
    <cfRule type="cellIs" dxfId="1730" priority="2243" stopIfTrue="1" operator="lessThanOrEqual">
      <formula>0</formula>
    </cfRule>
  </conditionalFormatting>
  <conditionalFormatting sqref="I59">
    <cfRule type="cellIs" dxfId="1729" priority="2434" stopIfTrue="1" operator="lessThanOrEqual">
      <formula>0</formula>
    </cfRule>
  </conditionalFormatting>
  <conditionalFormatting sqref="L61 L64">
    <cfRule type="expression" dxfId="1728" priority="2432" stopIfTrue="1">
      <formula>ISERROR(L61)</formula>
    </cfRule>
    <cfRule type="cellIs" dxfId="1727" priority="2433" stopIfTrue="1" operator="equal">
      <formula>0</formula>
    </cfRule>
  </conditionalFormatting>
  <conditionalFormatting sqref="K111">
    <cfRule type="cellIs" dxfId="1726" priority="2295" stopIfTrue="1" operator="lessThanOrEqual">
      <formula>0</formula>
    </cfRule>
  </conditionalFormatting>
  <conditionalFormatting sqref="L57">
    <cfRule type="expression" dxfId="1725" priority="2426" stopIfTrue="1">
      <formula>ISERROR(L57)</formula>
    </cfRule>
    <cfRule type="cellIs" dxfId="1724" priority="2427" stopIfTrue="1" operator="equal">
      <formula>0</formula>
    </cfRule>
  </conditionalFormatting>
  <conditionalFormatting sqref="K80">
    <cfRule type="cellIs" dxfId="1723" priority="2358" stopIfTrue="1" operator="lessThanOrEqual">
      <formula>0</formula>
    </cfRule>
  </conditionalFormatting>
  <conditionalFormatting sqref="K71:K75 K77:K79">
    <cfRule type="cellIs" dxfId="1722" priority="2392" stopIfTrue="1" operator="lessThanOrEqual">
      <formula>0</formula>
    </cfRule>
  </conditionalFormatting>
  <conditionalFormatting sqref="K132">
    <cfRule type="cellIs" dxfId="1721" priority="2233" stopIfTrue="1" operator="lessThanOrEqual">
      <formula>0</formula>
    </cfRule>
  </conditionalFormatting>
  <conditionalFormatting sqref="L26:L27">
    <cfRule type="expression" dxfId="1720" priority="2467" stopIfTrue="1">
      <formula>ISERROR(L26)</formula>
    </cfRule>
    <cfRule type="cellIs" dxfId="1719" priority="2468" stopIfTrue="1" operator="equal">
      <formula>0</formula>
    </cfRule>
  </conditionalFormatting>
  <conditionalFormatting sqref="K121">
    <cfRule type="cellIs" dxfId="1718" priority="2273" stopIfTrue="1" operator="lessThanOrEqual">
      <formula>0</formula>
    </cfRule>
  </conditionalFormatting>
  <conditionalFormatting sqref="L101">
    <cfRule type="expression" dxfId="1717" priority="2315" stopIfTrue="1">
      <formula>ISERROR(L101)</formula>
    </cfRule>
    <cfRule type="cellIs" dxfId="1716" priority="2316" stopIfTrue="1" operator="equal">
      <formula>0</formula>
    </cfRule>
  </conditionalFormatting>
  <conditionalFormatting sqref="K70">
    <cfRule type="cellIs" dxfId="1715" priority="2405" stopIfTrue="1" operator="lessThanOrEqual">
      <formula>0</formula>
    </cfRule>
  </conditionalFormatting>
  <conditionalFormatting sqref="L70">
    <cfRule type="expression" dxfId="1714" priority="2403" stopIfTrue="1">
      <formula>ISERROR(L70)</formula>
    </cfRule>
    <cfRule type="cellIs" dxfId="1713" priority="2404" stopIfTrue="1" operator="equal">
      <formula>0</formula>
    </cfRule>
  </conditionalFormatting>
  <conditionalFormatting sqref="K155:K156">
    <cfRule type="cellIs" dxfId="1712" priority="2173" stopIfTrue="1" operator="lessThanOrEqual">
      <formula>0</formula>
    </cfRule>
  </conditionalFormatting>
  <conditionalFormatting sqref="K123">
    <cfRule type="cellIs" dxfId="1711" priority="2265" stopIfTrue="1" operator="lessThanOrEqual">
      <formula>0</formula>
    </cfRule>
  </conditionalFormatting>
  <conditionalFormatting sqref="K151">
    <cfRule type="cellIs" dxfId="1710" priority="2184" stopIfTrue="1" operator="lessThanOrEqual">
      <formula>0</formula>
    </cfRule>
  </conditionalFormatting>
  <conditionalFormatting sqref="K102">
    <cfRule type="cellIs" dxfId="1709" priority="2314" stopIfTrue="1" operator="lessThanOrEqual">
      <formula>0</formula>
    </cfRule>
  </conditionalFormatting>
  <conditionalFormatting sqref="L39">
    <cfRule type="expression" dxfId="1708" priority="2452" stopIfTrue="1">
      <formula>ISERROR(L39)</formula>
    </cfRule>
    <cfRule type="cellIs" dxfId="1707" priority="2453" stopIfTrue="1" operator="equal">
      <formula>0</formula>
    </cfRule>
  </conditionalFormatting>
  <conditionalFormatting sqref="K582:K583 K597 K588">
    <cfRule type="cellIs" dxfId="1706" priority="2482" stopIfTrue="1" operator="lessThanOrEqual">
      <formula>0</formula>
    </cfRule>
  </conditionalFormatting>
  <conditionalFormatting sqref="L92">
    <cfRule type="expression" dxfId="1705" priority="2341" stopIfTrue="1">
      <formula>ISERROR(L92)</formula>
    </cfRule>
    <cfRule type="cellIs" dxfId="1704" priority="2342" stopIfTrue="1" operator="equal">
      <formula>0</formula>
    </cfRule>
  </conditionalFormatting>
  <conditionalFormatting sqref="L121">
    <cfRule type="expression" dxfId="1703" priority="2269" stopIfTrue="1">
      <formula>ISERROR(L121)</formula>
    </cfRule>
    <cfRule type="cellIs" dxfId="1702" priority="2270" stopIfTrue="1" operator="equal">
      <formula>0</formula>
    </cfRule>
  </conditionalFormatting>
  <conditionalFormatting sqref="L24">
    <cfRule type="expression" dxfId="1701" priority="2471" stopIfTrue="1">
      <formula>ISERROR(L24)</formula>
    </cfRule>
    <cfRule type="cellIs" dxfId="1700" priority="2472" stopIfTrue="1" operator="equal">
      <formula>0</formula>
    </cfRule>
  </conditionalFormatting>
  <conditionalFormatting sqref="L25">
    <cfRule type="expression" dxfId="1699" priority="2469" stopIfTrue="1">
      <formula>ISERROR(L25)</formula>
    </cfRule>
    <cfRule type="cellIs" dxfId="1698" priority="2470" stopIfTrue="1" operator="equal">
      <formula>0</formula>
    </cfRule>
  </conditionalFormatting>
  <conditionalFormatting sqref="L67">
    <cfRule type="expression" dxfId="1697" priority="2401" stopIfTrue="1">
      <formula>ISERROR(L67)</formula>
    </cfRule>
    <cfRule type="cellIs" dxfId="1696" priority="2402" stopIfTrue="1" operator="equal">
      <formula>0</formula>
    </cfRule>
  </conditionalFormatting>
  <conditionalFormatting sqref="L29">
    <cfRule type="expression" dxfId="1695" priority="2465" stopIfTrue="1">
      <formula>ISERROR(L29)</formula>
    </cfRule>
    <cfRule type="cellIs" dxfId="1694" priority="2466" stopIfTrue="1" operator="equal">
      <formula>0</formula>
    </cfRule>
  </conditionalFormatting>
  <conditionalFormatting sqref="L30">
    <cfRule type="expression" dxfId="1693" priority="2463" stopIfTrue="1">
      <formula>ISERROR(L30)</formula>
    </cfRule>
    <cfRule type="cellIs" dxfId="1692" priority="2464" stopIfTrue="1" operator="equal">
      <formula>0</formula>
    </cfRule>
  </conditionalFormatting>
  <conditionalFormatting sqref="L31">
    <cfRule type="expression" dxfId="1691" priority="2461" stopIfTrue="1">
      <formula>ISERROR(L31)</formula>
    </cfRule>
    <cfRule type="cellIs" dxfId="1690" priority="2462" stopIfTrue="1" operator="equal">
      <formula>0</formula>
    </cfRule>
  </conditionalFormatting>
  <conditionalFormatting sqref="L32">
    <cfRule type="expression" dxfId="1689" priority="2459" stopIfTrue="1">
      <formula>ISERROR(L32)</formula>
    </cfRule>
    <cfRule type="cellIs" dxfId="1688" priority="2460" stopIfTrue="1" operator="equal">
      <formula>0</formula>
    </cfRule>
  </conditionalFormatting>
  <conditionalFormatting sqref="L51">
    <cfRule type="expression" dxfId="1687" priority="2436" stopIfTrue="1">
      <formula>ISERROR(L51)</formula>
    </cfRule>
    <cfRule type="cellIs" dxfId="1686" priority="2437" stopIfTrue="1" operator="equal">
      <formula>0</formula>
    </cfRule>
  </conditionalFormatting>
  <conditionalFormatting sqref="L248:L249">
    <cfRule type="expression" dxfId="1685" priority="1980" stopIfTrue="1">
      <formula>ISERROR(L248)</formula>
    </cfRule>
    <cfRule type="cellIs" dxfId="1684" priority="1981" stopIfTrue="1" operator="equal">
      <formula>0</formula>
    </cfRule>
  </conditionalFormatting>
  <conditionalFormatting sqref="K110">
    <cfRule type="cellIs" dxfId="1683" priority="2298" stopIfTrue="1" operator="lessThanOrEqual">
      <formula>0</formula>
    </cfRule>
  </conditionalFormatting>
  <conditionalFormatting sqref="L78">
    <cfRule type="expression" dxfId="1682" priority="2380" stopIfTrue="1">
      <formula>ISERROR(L78)</formula>
    </cfRule>
    <cfRule type="cellIs" dxfId="1681" priority="2381" stopIfTrue="1" operator="equal">
      <formula>0</formula>
    </cfRule>
  </conditionalFormatting>
  <conditionalFormatting sqref="L40">
    <cfRule type="expression" dxfId="1680" priority="2450" stopIfTrue="1">
      <formula>ISERROR(L40)</formula>
    </cfRule>
    <cfRule type="cellIs" dxfId="1679" priority="2451" stopIfTrue="1" operator="equal">
      <formula>0</formula>
    </cfRule>
  </conditionalFormatting>
  <conditionalFormatting sqref="L77">
    <cfRule type="expression" dxfId="1678" priority="2382" stopIfTrue="1">
      <formula>ISERROR(L77)</formula>
    </cfRule>
    <cfRule type="cellIs" dxfId="1677" priority="2383" stopIfTrue="1" operator="equal">
      <formula>0</formula>
    </cfRule>
  </conditionalFormatting>
  <conditionalFormatting sqref="L42:L43">
    <cfRule type="expression" dxfId="1676" priority="2446" stopIfTrue="1">
      <formula>ISERROR(L42)</formula>
    </cfRule>
    <cfRule type="cellIs" dxfId="1675" priority="2447" stopIfTrue="1" operator="equal">
      <formula>0</formula>
    </cfRule>
  </conditionalFormatting>
  <conditionalFormatting sqref="L45">
    <cfRule type="expression" dxfId="1674" priority="2444" stopIfTrue="1">
      <formula>ISERROR(L45)</formula>
    </cfRule>
    <cfRule type="cellIs" dxfId="1673" priority="2445" stopIfTrue="1" operator="equal">
      <formula>0</formula>
    </cfRule>
  </conditionalFormatting>
  <conditionalFormatting sqref="L46">
    <cfRule type="expression" dxfId="1672" priority="2442" stopIfTrue="1">
      <formula>ISERROR(L46)</formula>
    </cfRule>
    <cfRule type="cellIs" dxfId="1671" priority="2443" stopIfTrue="1" operator="equal">
      <formula>0</formula>
    </cfRule>
  </conditionalFormatting>
  <conditionalFormatting sqref="L47">
    <cfRule type="expression" dxfId="1670" priority="2440" stopIfTrue="1">
      <formula>ISERROR(L47)</formula>
    </cfRule>
    <cfRule type="cellIs" dxfId="1669" priority="2441" stopIfTrue="1" operator="equal">
      <formula>0</formula>
    </cfRule>
  </conditionalFormatting>
  <conditionalFormatting sqref="L48">
    <cfRule type="expression" dxfId="1668" priority="2438" stopIfTrue="1">
      <formula>ISERROR(L48)</formula>
    </cfRule>
    <cfRule type="cellIs" dxfId="1667" priority="2439" stopIfTrue="1" operator="equal">
      <formula>0</formula>
    </cfRule>
  </conditionalFormatting>
  <conditionalFormatting sqref="I61 I64">
    <cfRule type="cellIs" dxfId="1666" priority="2435" stopIfTrue="1" operator="lessThanOrEqual">
      <formula>0</formula>
    </cfRule>
  </conditionalFormatting>
  <conditionalFormatting sqref="K122">
    <cfRule type="cellIs" dxfId="1665" priority="2268" stopIfTrue="1" operator="lessThanOrEqual">
      <formula>0</formula>
    </cfRule>
  </conditionalFormatting>
  <conditionalFormatting sqref="L61">
    <cfRule type="expression" dxfId="1664" priority="2410" stopIfTrue="1">
      <formula>ISERROR(L61)</formula>
    </cfRule>
    <cfRule type="cellIs" dxfId="1663" priority="2411" stopIfTrue="1" operator="equal">
      <formula>0</formula>
    </cfRule>
  </conditionalFormatting>
  <conditionalFormatting sqref="L55">
    <cfRule type="expression" dxfId="1662" priority="2430" stopIfTrue="1">
      <formula>ISERROR(L55)</formula>
    </cfRule>
    <cfRule type="cellIs" dxfId="1661" priority="2431" stopIfTrue="1" operator="equal">
      <formula>0</formula>
    </cfRule>
  </conditionalFormatting>
  <conditionalFormatting sqref="L56">
    <cfRule type="expression" dxfId="1660" priority="2428" stopIfTrue="1">
      <formula>ISERROR(L56)</formula>
    </cfRule>
    <cfRule type="cellIs" dxfId="1659" priority="2429" stopIfTrue="1" operator="equal">
      <formula>0</formula>
    </cfRule>
  </conditionalFormatting>
  <conditionalFormatting sqref="L93">
    <cfRule type="expression" dxfId="1658" priority="2338" stopIfTrue="1">
      <formula>ISERROR(L93)</formula>
    </cfRule>
    <cfRule type="cellIs" dxfId="1657" priority="2339" stopIfTrue="1" operator="equal">
      <formula>0</formula>
    </cfRule>
  </conditionalFormatting>
  <conditionalFormatting sqref="L58">
    <cfRule type="expression" dxfId="1656" priority="2424" stopIfTrue="1">
      <formula>ISERROR(L58)</formula>
    </cfRule>
    <cfRule type="cellIs" dxfId="1655" priority="2425" stopIfTrue="1" operator="equal">
      <formula>0</formula>
    </cfRule>
  </conditionalFormatting>
  <conditionalFormatting sqref="L59">
    <cfRule type="expression" dxfId="1654" priority="2422" stopIfTrue="1">
      <formula>ISERROR(L59)</formula>
    </cfRule>
    <cfRule type="cellIs" dxfId="1653" priority="2423" stopIfTrue="1" operator="equal">
      <formula>0</formula>
    </cfRule>
  </conditionalFormatting>
  <conditionalFormatting sqref="L55">
    <cfRule type="expression" dxfId="1652" priority="2418" stopIfTrue="1">
      <formula>ISERROR(L55)</formula>
    </cfRule>
    <cfRule type="cellIs" dxfId="1651" priority="2419" stopIfTrue="1" operator="equal">
      <formula>0</formula>
    </cfRule>
  </conditionalFormatting>
  <conditionalFormatting sqref="L56">
    <cfRule type="expression" dxfId="1650" priority="2416" stopIfTrue="1">
      <formula>ISERROR(L56)</formula>
    </cfRule>
    <cfRule type="cellIs" dxfId="1649" priority="2417" stopIfTrue="1" operator="equal">
      <formula>0</formula>
    </cfRule>
  </conditionalFormatting>
  <conditionalFormatting sqref="L57">
    <cfRule type="expression" dxfId="1648" priority="2414" stopIfTrue="1">
      <formula>ISERROR(L57)</formula>
    </cfRule>
    <cfRule type="cellIs" dxfId="1647" priority="2415" stopIfTrue="1" operator="equal">
      <formula>0</formula>
    </cfRule>
  </conditionalFormatting>
  <conditionalFormatting sqref="L58">
    <cfRule type="expression" dxfId="1646" priority="2412" stopIfTrue="1">
      <formula>ISERROR(L58)</formula>
    </cfRule>
    <cfRule type="cellIs" dxfId="1645" priority="2413" stopIfTrue="1" operator="equal">
      <formula>0</formula>
    </cfRule>
  </conditionalFormatting>
  <conditionalFormatting sqref="L72">
    <cfRule type="expression" dxfId="1644" priority="2388" stopIfTrue="1">
      <formula>ISERROR(L72)</formula>
    </cfRule>
    <cfRule type="cellIs" dxfId="1643" priority="2389" stopIfTrue="1" operator="equal">
      <formula>0</formula>
    </cfRule>
  </conditionalFormatting>
  <conditionalFormatting sqref="L62">
    <cfRule type="expression" dxfId="1642" priority="2408" stopIfTrue="1">
      <formula>ISERROR(L62)</formula>
    </cfRule>
    <cfRule type="cellIs" dxfId="1641" priority="2409" stopIfTrue="1" operator="equal">
      <formula>0</formula>
    </cfRule>
  </conditionalFormatting>
  <conditionalFormatting sqref="L63">
    <cfRule type="expression" dxfId="1640" priority="2406" stopIfTrue="1">
      <formula>ISERROR(L63)</formula>
    </cfRule>
    <cfRule type="cellIs" dxfId="1639" priority="2407" stopIfTrue="1" operator="equal">
      <formula>0</formula>
    </cfRule>
  </conditionalFormatting>
  <conditionalFormatting sqref="K152">
    <cfRule type="cellIs" dxfId="1638" priority="2181" stopIfTrue="1" operator="lessThanOrEqual">
      <formula>0</formula>
    </cfRule>
  </conditionalFormatting>
  <conditionalFormatting sqref="L28">
    <cfRule type="expression" dxfId="1637" priority="2399" stopIfTrue="1">
      <formula>ISERROR(L28)</formula>
    </cfRule>
    <cfRule type="cellIs" dxfId="1636" priority="2400" stopIfTrue="1" operator="equal">
      <formula>0</formula>
    </cfRule>
  </conditionalFormatting>
  <conditionalFormatting sqref="L44">
    <cfRule type="expression" dxfId="1635" priority="2396" stopIfTrue="1">
      <formula>ISERROR(L44)</formula>
    </cfRule>
    <cfRule type="cellIs" dxfId="1634" priority="2397" stopIfTrue="1" operator="equal">
      <formula>0</formula>
    </cfRule>
  </conditionalFormatting>
  <conditionalFormatting sqref="L60">
    <cfRule type="expression" dxfId="1633" priority="2393" stopIfTrue="1">
      <formula>ISERROR(L60)</formula>
    </cfRule>
    <cfRule type="cellIs" dxfId="1632" priority="2394" stopIfTrue="1" operator="equal">
      <formula>0</formula>
    </cfRule>
  </conditionalFormatting>
  <conditionalFormatting sqref="L71">
    <cfRule type="expression" dxfId="1631" priority="2390" stopIfTrue="1">
      <formula>ISERROR(L71)</formula>
    </cfRule>
    <cfRule type="cellIs" dxfId="1630" priority="2391" stopIfTrue="1" operator="equal">
      <formula>0</formula>
    </cfRule>
  </conditionalFormatting>
  <conditionalFormatting sqref="L79">
    <cfRule type="expression" dxfId="1629" priority="2366" stopIfTrue="1">
      <formula>ISERROR(L79)</formula>
    </cfRule>
    <cfRule type="cellIs" dxfId="1628" priority="2367" stopIfTrue="1" operator="equal">
      <formula>0</formula>
    </cfRule>
  </conditionalFormatting>
  <conditionalFormatting sqref="L73">
    <cfRule type="expression" dxfId="1627" priority="2386" stopIfTrue="1">
      <formula>ISERROR(L73)</formula>
    </cfRule>
    <cfRule type="cellIs" dxfId="1626" priority="2387" stopIfTrue="1" operator="equal">
      <formula>0</formula>
    </cfRule>
  </conditionalFormatting>
  <conditionalFormatting sqref="L74:L75">
    <cfRule type="expression" dxfId="1625" priority="2384" stopIfTrue="1">
      <formula>ISERROR(L74)</formula>
    </cfRule>
    <cfRule type="cellIs" dxfId="1624" priority="2385" stopIfTrue="1" operator="equal">
      <formula>0</formula>
    </cfRule>
  </conditionalFormatting>
  <conditionalFormatting sqref="L104">
    <cfRule type="expression" dxfId="1623" priority="2304" stopIfTrue="1">
      <formula>ISERROR(L104)</formula>
    </cfRule>
    <cfRule type="cellIs" dxfId="1622" priority="2305" stopIfTrue="1" operator="equal">
      <formula>0</formula>
    </cfRule>
  </conditionalFormatting>
  <conditionalFormatting sqref="L79">
    <cfRule type="expression" dxfId="1621" priority="2378" stopIfTrue="1">
      <formula>ISERROR(L79)</formula>
    </cfRule>
    <cfRule type="cellIs" dxfId="1620" priority="2379" stopIfTrue="1" operator="equal">
      <formula>0</formula>
    </cfRule>
  </conditionalFormatting>
  <conditionalFormatting sqref="L94">
    <cfRule type="expression" dxfId="1619" priority="2335" stopIfTrue="1">
      <formula>ISERROR(L94)</formula>
    </cfRule>
    <cfRule type="cellIs" dxfId="1618" priority="2336" stopIfTrue="1" operator="equal">
      <formula>0</formula>
    </cfRule>
  </conditionalFormatting>
  <conditionalFormatting sqref="L162">
    <cfRule type="expression" dxfId="1617" priority="2142" stopIfTrue="1">
      <formula>ISERROR(L162)</formula>
    </cfRule>
    <cfRule type="cellIs" dxfId="1616" priority="2143" stopIfTrue="1" operator="equal">
      <formula>0</formula>
    </cfRule>
  </conditionalFormatting>
  <conditionalFormatting sqref="L80">
    <cfRule type="expression" dxfId="1615" priority="2356" stopIfTrue="1">
      <formula>ISERROR(L80)</formula>
    </cfRule>
    <cfRule type="cellIs" dxfId="1614" priority="2357" stopIfTrue="1" operator="equal">
      <formula>0</formula>
    </cfRule>
  </conditionalFormatting>
  <conditionalFormatting sqref="L77">
    <cfRule type="expression" dxfId="1613" priority="2370" stopIfTrue="1">
      <formula>ISERROR(L77)</formula>
    </cfRule>
    <cfRule type="cellIs" dxfId="1612" priority="2371" stopIfTrue="1" operator="equal">
      <formula>0</formula>
    </cfRule>
  </conditionalFormatting>
  <conditionalFormatting sqref="L78">
    <cfRule type="expression" dxfId="1611" priority="2368" stopIfTrue="1">
      <formula>ISERROR(L78)</formula>
    </cfRule>
    <cfRule type="cellIs" dxfId="1610" priority="2369" stopIfTrue="1" operator="equal">
      <formula>0</formula>
    </cfRule>
  </conditionalFormatting>
  <conditionalFormatting sqref="L114">
    <cfRule type="expression" dxfId="1609" priority="2278" stopIfTrue="1">
      <formula>ISERROR(L114)</formula>
    </cfRule>
    <cfRule type="cellIs" dxfId="1608" priority="2279" stopIfTrue="1" operator="equal">
      <formula>0</formula>
    </cfRule>
  </conditionalFormatting>
  <conditionalFormatting sqref="L75">
    <cfRule type="expression" dxfId="1607" priority="2364" stopIfTrue="1">
      <formula>ISERROR(L75)</formula>
    </cfRule>
    <cfRule type="cellIs" dxfId="1606" priority="2365" stopIfTrue="1" operator="equal">
      <formula>0</formula>
    </cfRule>
  </conditionalFormatting>
  <conditionalFormatting sqref="K112">
    <cfRule type="cellIs" dxfId="1605" priority="2292" stopIfTrue="1" operator="lessThanOrEqual">
      <formula>0</formula>
    </cfRule>
  </conditionalFormatting>
  <conditionalFormatting sqref="L76">
    <cfRule type="expression" dxfId="1604" priority="2361" stopIfTrue="1">
      <formula>ISERROR(L76)</formula>
    </cfRule>
    <cfRule type="cellIs" dxfId="1603" priority="2362" stopIfTrue="1" operator="equal">
      <formula>0</formula>
    </cfRule>
  </conditionalFormatting>
  <conditionalFormatting sqref="L76">
    <cfRule type="expression" dxfId="1602" priority="2359" stopIfTrue="1">
      <formula>ISERROR(L76)</formula>
    </cfRule>
    <cfRule type="cellIs" dxfId="1601" priority="2360" stopIfTrue="1" operator="equal">
      <formula>0</formula>
    </cfRule>
  </conditionalFormatting>
  <conditionalFormatting sqref="L102">
    <cfRule type="expression" dxfId="1600" priority="2312" stopIfTrue="1">
      <formula>ISERROR(L102)</formula>
    </cfRule>
    <cfRule type="cellIs" dxfId="1599" priority="2313" stopIfTrue="1" operator="equal">
      <formula>0</formula>
    </cfRule>
  </conditionalFormatting>
  <conditionalFormatting sqref="L80">
    <cfRule type="expression" dxfId="1598" priority="2354" stopIfTrue="1">
      <formula>ISERROR(L80)</formula>
    </cfRule>
    <cfRule type="cellIs" dxfId="1597" priority="2355" stopIfTrue="1" operator="equal">
      <formula>0</formula>
    </cfRule>
  </conditionalFormatting>
  <conditionalFormatting sqref="K81">
    <cfRule type="cellIs" dxfId="1596" priority="2353" stopIfTrue="1" operator="lessThanOrEqual">
      <formula>0</formula>
    </cfRule>
  </conditionalFormatting>
  <conditionalFormatting sqref="L81">
    <cfRule type="expression" dxfId="1595" priority="2351" stopIfTrue="1">
      <formula>ISERROR(L81)</formula>
    </cfRule>
    <cfRule type="cellIs" dxfId="1594" priority="2352" stopIfTrue="1" operator="equal">
      <formula>0</formula>
    </cfRule>
  </conditionalFormatting>
  <conditionalFormatting sqref="K82">
    <cfRule type="cellIs" dxfId="1593" priority="2350" stopIfTrue="1" operator="lessThanOrEqual">
      <formula>0</formula>
    </cfRule>
  </conditionalFormatting>
  <conditionalFormatting sqref="L82">
    <cfRule type="expression" dxfId="1592" priority="2348" stopIfTrue="1">
      <formula>ISERROR(L82)</formula>
    </cfRule>
    <cfRule type="cellIs" dxfId="1591" priority="2349" stopIfTrue="1" operator="equal">
      <formula>0</formula>
    </cfRule>
  </conditionalFormatting>
  <conditionalFormatting sqref="L91">
    <cfRule type="expression" dxfId="1590" priority="2346" stopIfTrue="1">
      <formula>ISERROR(L91)</formula>
    </cfRule>
    <cfRule type="cellIs" dxfId="1589" priority="2347" stopIfTrue="1" operator="equal">
      <formula>0</formula>
    </cfRule>
  </conditionalFormatting>
  <conditionalFormatting sqref="K92">
    <cfRule type="cellIs" dxfId="1588" priority="2345" stopIfTrue="1" operator="lessThanOrEqual">
      <formula>0</formula>
    </cfRule>
  </conditionalFormatting>
  <conditionalFormatting sqref="L92">
    <cfRule type="expression" dxfId="1587" priority="2343" stopIfTrue="1">
      <formula>ISERROR(L92)</formula>
    </cfRule>
    <cfRule type="cellIs" dxfId="1586" priority="2344" stopIfTrue="1" operator="equal">
      <formula>0</formula>
    </cfRule>
  </conditionalFormatting>
  <conditionalFormatting sqref="L132">
    <cfRule type="expression" dxfId="1585" priority="2231" stopIfTrue="1">
      <formula>ISERROR(L132)</formula>
    </cfRule>
    <cfRule type="cellIs" dxfId="1584" priority="2232" stopIfTrue="1" operator="equal">
      <formula>0</formula>
    </cfRule>
  </conditionalFormatting>
  <conditionalFormatting sqref="K134">
    <cfRule type="cellIs" dxfId="1583" priority="2227" stopIfTrue="1" operator="lessThanOrEqual">
      <formula>0</formula>
    </cfRule>
  </conditionalFormatting>
  <conditionalFormatting sqref="L120">
    <cfRule type="expression" dxfId="1582" priority="2250" stopIfTrue="1">
      <formula>ISERROR(L120)</formula>
    </cfRule>
    <cfRule type="cellIs" dxfId="1581" priority="2251" stopIfTrue="1" operator="equal">
      <formula>0</formula>
    </cfRule>
  </conditionalFormatting>
  <conditionalFormatting sqref="K94">
    <cfRule type="cellIs" dxfId="1580" priority="2337" stopIfTrue="1" operator="lessThanOrEqual">
      <formula>0</formula>
    </cfRule>
  </conditionalFormatting>
  <conditionalFormatting sqref="L156">
    <cfRule type="expression" dxfId="1579" priority="2149" stopIfTrue="1">
      <formula>ISERROR(L156)</formula>
    </cfRule>
    <cfRule type="cellIs" dxfId="1578" priority="2150" stopIfTrue="1" operator="equal">
      <formula>0</formula>
    </cfRule>
  </conditionalFormatting>
  <conditionalFormatting sqref="K95">
    <cfRule type="cellIs" dxfId="1577" priority="2334" stopIfTrue="1" operator="lessThanOrEqual">
      <formula>0</formula>
    </cfRule>
  </conditionalFormatting>
  <conditionalFormatting sqref="L95">
    <cfRule type="expression" dxfId="1576" priority="2332" stopIfTrue="1">
      <formula>ISERROR(L95)</formula>
    </cfRule>
    <cfRule type="cellIs" dxfId="1575" priority="2333" stopIfTrue="1" operator="equal">
      <formula>0</formula>
    </cfRule>
  </conditionalFormatting>
  <conditionalFormatting sqref="K96">
    <cfRule type="cellIs" dxfId="1574" priority="2331" stopIfTrue="1" operator="lessThanOrEqual">
      <formula>0</formula>
    </cfRule>
  </conditionalFormatting>
  <conditionalFormatting sqref="L96">
    <cfRule type="expression" dxfId="1573" priority="2329" stopIfTrue="1">
      <formula>ISERROR(L96)</formula>
    </cfRule>
    <cfRule type="cellIs" dxfId="1572" priority="2330" stopIfTrue="1" operator="equal">
      <formula>0</formula>
    </cfRule>
  </conditionalFormatting>
  <conditionalFormatting sqref="L96">
    <cfRule type="expression" dxfId="1571" priority="2327" stopIfTrue="1">
      <formula>ISERROR(L96)</formula>
    </cfRule>
    <cfRule type="cellIs" dxfId="1570" priority="2328" stopIfTrue="1" operator="equal">
      <formula>0</formula>
    </cfRule>
  </conditionalFormatting>
  <conditionalFormatting sqref="L97">
    <cfRule type="expression" dxfId="1569" priority="2325" stopIfTrue="1">
      <formula>ISERROR(L97)</formula>
    </cfRule>
    <cfRule type="cellIs" dxfId="1568" priority="2326" stopIfTrue="1" operator="equal">
      <formula>0</formula>
    </cfRule>
  </conditionalFormatting>
  <conditionalFormatting sqref="L98">
    <cfRule type="expression" dxfId="1567" priority="2323" stopIfTrue="1">
      <formula>ISERROR(L98)</formula>
    </cfRule>
    <cfRule type="cellIs" dxfId="1566" priority="2324" stopIfTrue="1" operator="equal">
      <formula>0</formula>
    </cfRule>
  </conditionalFormatting>
  <conditionalFormatting sqref="K99">
    <cfRule type="cellIs" dxfId="1565" priority="2322" stopIfTrue="1" operator="lessThanOrEqual">
      <formula>0</formula>
    </cfRule>
  </conditionalFormatting>
  <conditionalFormatting sqref="L99">
    <cfRule type="expression" dxfId="1564" priority="2320" stopIfTrue="1">
      <formula>ISERROR(L99)</formula>
    </cfRule>
    <cfRule type="cellIs" dxfId="1563" priority="2321" stopIfTrue="1" operator="equal">
      <formula>0</formula>
    </cfRule>
  </conditionalFormatting>
  <conditionalFormatting sqref="L99">
    <cfRule type="expression" dxfId="1562" priority="2318" stopIfTrue="1">
      <formula>ISERROR(L99)</formula>
    </cfRule>
    <cfRule type="cellIs" dxfId="1561" priority="2319" stopIfTrue="1" operator="equal">
      <formula>0</formula>
    </cfRule>
  </conditionalFormatting>
  <conditionalFormatting sqref="K101">
    <cfRule type="cellIs" dxfId="1560" priority="2317" stopIfTrue="1" operator="lessThanOrEqual">
      <formula>0</formula>
    </cfRule>
  </conditionalFormatting>
  <conditionalFormatting sqref="L108">
    <cfRule type="expression" dxfId="1559" priority="2282" stopIfTrue="1">
      <formula>ISERROR(L108)</formula>
    </cfRule>
    <cfRule type="cellIs" dxfId="1558" priority="2283" stopIfTrue="1" operator="equal">
      <formula>0</formula>
    </cfRule>
  </conditionalFormatting>
  <conditionalFormatting sqref="K226">
    <cfRule type="cellIs" dxfId="1557" priority="2029" stopIfTrue="1" operator="lessThanOrEqual">
      <formula>0</formula>
    </cfRule>
  </conditionalFormatting>
  <conditionalFormatting sqref="K103">
    <cfRule type="cellIs" dxfId="1556" priority="2311" stopIfTrue="1" operator="lessThanOrEqual">
      <formula>0</formula>
    </cfRule>
  </conditionalFormatting>
  <conditionalFormatting sqref="L103">
    <cfRule type="expression" dxfId="1555" priority="2309" stopIfTrue="1">
      <formula>ISERROR(L103)</formula>
    </cfRule>
    <cfRule type="cellIs" dxfId="1554" priority="2310" stopIfTrue="1" operator="equal">
      <formula>0</formula>
    </cfRule>
  </conditionalFormatting>
  <conditionalFormatting sqref="K104">
    <cfRule type="cellIs" dxfId="1553" priority="2308" stopIfTrue="1" operator="lessThanOrEqual">
      <formula>0</formula>
    </cfRule>
  </conditionalFormatting>
  <conditionalFormatting sqref="L104">
    <cfRule type="expression" dxfId="1552" priority="2306" stopIfTrue="1">
      <formula>ISERROR(L104)</formula>
    </cfRule>
    <cfRule type="cellIs" dxfId="1551" priority="2307" stopIfTrue="1" operator="equal">
      <formula>0</formula>
    </cfRule>
  </conditionalFormatting>
  <conditionalFormatting sqref="L111">
    <cfRule type="expression" dxfId="1550" priority="2293" stopIfTrue="1">
      <formula>ISERROR(L111)</formula>
    </cfRule>
    <cfRule type="cellIs" dxfId="1549" priority="2294" stopIfTrue="1" operator="equal">
      <formula>0</formula>
    </cfRule>
  </conditionalFormatting>
  <conditionalFormatting sqref="K109">
    <cfRule type="cellIs" dxfId="1548" priority="2303" stopIfTrue="1" operator="lessThanOrEqual">
      <formula>0</formula>
    </cfRule>
  </conditionalFormatting>
  <conditionalFormatting sqref="L109">
    <cfRule type="expression" dxfId="1547" priority="2301" stopIfTrue="1">
      <formula>ISERROR(L109)</formula>
    </cfRule>
    <cfRule type="cellIs" dxfId="1546" priority="2302" stopIfTrue="1" operator="equal">
      <formula>0</formula>
    </cfRule>
  </conditionalFormatting>
  <conditionalFormatting sqref="L109">
    <cfRule type="expression" dxfId="1545" priority="2299" stopIfTrue="1">
      <formula>ISERROR(L109)</formula>
    </cfRule>
    <cfRule type="cellIs" dxfId="1544" priority="2300" stopIfTrue="1" operator="equal">
      <formula>0</formula>
    </cfRule>
  </conditionalFormatting>
  <conditionalFormatting sqref="K149">
    <cfRule type="cellIs" dxfId="1543" priority="2194" stopIfTrue="1" operator="lessThanOrEqual">
      <formula>0</formula>
    </cfRule>
  </conditionalFormatting>
  <conditionalFormatting sqref="L110">
    <cfRule type="expression" dxfId="1542" priority="2296" stopIfTrue="1">
      <formula>ISERROR(L110)</formula>
    </cfRule>
    <cfRule type="cellIs" dxfId="1541" priority="2297" stopIfTrue="1" operator="equal">
      <formula>0</formula>
    </cfRule>
  </conditionalFormatting>
  <conditionalFormatting sqref="L112">
    <cfRule type="expression" dxfId="1540" priority="2290" stopIfTrue="1">
      <formula>ISERROR(L112)</formula>
    </cfRule>
    <cfRule type="cellIs" dxfId="1539" priority="2291" stopIfTrue="1" operator="equal">
      <formula>0</formula>
    </cfRule>
  </conditionalFormatting>
  <conditionalFormatting sqref="K113">
    <cfRule type="cellIs" dxfId="1538" priority="2289" stopIfTrue="1" operator="lessThanOrEqual">
      <formula>0</formula>
    </cfRule>
  </conditionalFormatting>
  <conditionalFormatting sqref="L113">
    <cfRule type="expression" dxfId="1537" priority="2287" stopIfTrue="1">
      <formula>ISERROR(L113)</formula>
    </cfRule>
    <cfRule type="cellIs" dxfId="1536" priority="2288" stopIfTrue="1" operator="equal">
      <formula>0</formula>
    </cfRule>
  </conditionalFormatting>
  <conditionalFormatting sqref="L113">
    <cfRule type="expression" dxfId="1535" priority="2285" stopIfTrue="1">
      <formula>ISERROR(L113)</formula>
    </cfRule>
    <cfRule type="cellIs" dxfId="1534" priority="2286" stopIfTrue="1" operator="equal">
      <formula>0</formula>
    </cfRule>
  </conditionalFormatting>
  <conditionalFormatting sqref="K108">
    <cfRule type="cellIs" dxfId="1533" priority="2284" stopIfTrue="1" operator="lessThanOrEqual">
      <formula>0</formula>
    </cfRule>
  </conditionalFormatting>
  <conditionalFormatting sqref="L120">
    <cfRule type="expression" dxfId="1532" priority="2252" stopIfTrue="1">
      <formula>ISERROR(L120)</formula>
    </cfRule>
    <cfRule type="cellIs" dxfId="1531" priority="2253" stopIfTrue="1" operator="equal">
      <formula>0</formula>
    </cfRule>
  </conditionalFormatting>
  <conditionalFormatting sqref="L108">
    <cfRule type="expression" dxfId="1530" priority="2280" stopIfTrue="1">
      <formula>ISERROR(L108)</formula>
    </cfRule>
    <cfRule type="cellIs" dxfId="1529" priority="2281" stopIfTrue="1" operator="equal">
      <formula>0</formula>
    </cfRule>
  </conditionalFormatting>
  <conditionalFormatting sqref="L122">
    <cfRule type="expression" dxfId="1528" priority="2266" stopIfTrue="1">
      <formula>ISERROR(L122)</formula>
    </cfRule>
    <cfRule type="cellIs" dxfId="1527" priority="2267" stopIfTrue="1" operator="equal">
      <formula>0</formula>
    </cfRule>
  </conditionalFormatting>
  <conditionalFormatting sqref="L115">
    <cfRule type="expression" dxfId="1526" priority="2276" stopIfTrue="1">
      <formula>ISERROR(L115)</formula>
    </cfRule>
    <cfRule type="cellIs" dxfId="1525" priority="2277" stopIfTrue="1" operator="equal">
      <formula>0</formula>
    </cfRule>
  </conditionalFormatting>
  <conditionalFormatting sqref="L116">
    <cfRule type="expression" dxfId="1524" priority="2274" stopIfTrue="1">
      <formula>ISERROR(L116)</formula>
    </cfRule>
    <cfRule type="cellIs" dxfId="1523" priority="2275" stopIfTrue="1" operator="equal">
      <formula>0</formula>
    </cfRule>
  </conditionalFormatting>
  <conditionalFormatting sqref="L145">
    <cfRule type="expression" dxfId="1522" priority="2205" stopIfTrue="1">
      <formula>ISERROR(L145)</formula>
    </cfRule>
    <cfRule type="cellIs" dxfId="1521" priority="2206" stopIfTrue="1" operator="equal">
      <formula>0</formula>
    </cfRule>
  </conditionalFormatting>
  <conditionalFormatting sqref="L123">
    <cfRule type="expression" dxfId="1520" priority="2263" stopIfTrue="1">
      <formula>ISERROR(L123)</formula>
    </cfRule>
    <cfRule type="cellIs" dxfId="1519" priority="2264" stopIfTrue="1" operator="equal">
      <formula>0</formula>
    </cfRule>
  </conditionalFormatting>
  <conditionalFormatting sqref="L121">
    <cfRule type="expression" dxfId="1518" priority="2271" stopIfTrue="1">
      <formula>ISERROR(L121)</formula>
    </cfRule>
    <cfRule type="cellIs" dxfId="1517" priority="2272" stopIfTrue="1" operator="equal">
      <formula>0</formula>
    </cfRule>
  </conditionalFormatting>
  <conditionalFormatting sqref="L126">
    <cfRule type="expression" dxfId="1516" priority="2248" stopIfTrue="1">
      <formula>ISERROR(L126)</formula>
    </cfRule>
    <cfRule type="cellIs" dxfId="1515" priority="2249" stopIfTrue="1" operator="equal">
      <formula>0</formula>
    </cfRule>
  </conditionalFormatting>
  <conditionalFormatting sqref="K125">
    <cfRule type="cellIs" dxfId="1514" priority="2259" stopIfTrue="1" operator="lessThanOrEqual">
      <formula>0</formula>
    </cfRule>
  </conditionalFormatting>
  <conditionalFormatting sqref="L125">
    <cfRule type="expression" dxfId="1513" priority="2257" stopIfTrue="1">
      <formula>ISERROR(L125)</formula>
    </cfRule>
    <cfRule type="cellIs" dxfId="1512" priority="2258" stopIfTrue="1" operator="equal">
      <formula>0</formula>
    </cfRule>
  </conditionalFormatting>
  <conditionalFormatting sqref="K124">
    <cfRule type="cellIs" dxfId="1511" priority="2262" stopIfTrue="1" operator="lessThanOrEqual">
      <formula>0</formula>
    </cfRule>
  </conditionalFormatting>
  <conditionalFormatting sqref="L124">
    <cfRule type="expression" dxfId="1510" priority="2260" stopIfTrue="1">
      <formula>ISERROR(L124)</formula>
    </cfRule>
    <cfRule type="cellIs" dxfId="1509" priority="2261" stopIfTrue="1" operator="equal">
      <formula>0</formula>
    </cfRule>
  </conditionalFormatting>
  <conditionalFormatting sqref="L125">
    <cfRule type="expression" dxfId="1508" priority="2255" stopIfTrue="1">
      <formula>ISERROR(L125)</formula>
    </cfRule>
    <cfRule type="cellIs" dxfId="1507" priority="2256" stopIfTrue="1" operator="equal">
      <formula>0</formula>
    </cfRule>
  </conditionalFormatting>
  <conditionalFormatting sqref="K120">
    <cfRule type="cellIs" dxfId="1506" priority="2254" stopIfTrue="1" operator="lessThanOrEqual">
      <formula>0</formula>
    </cfRule>
  </conditionalFormatting>
  <conditionalFormatting sqref="L128">
    <cfRule type="expression" dxfId="1505" priority="2244" stopIfTrue="1">
      <formula>ISERROR(L128)</formula>
    </cfRule>
    <cfRule type="cellIs" dxfId="1504" priority="2245" stopIfTrue="1" operator="equal">
      <formula>0</formula>
    </cfRule>
  </conditionalFormatting>
  <conditionalFormatting sqref="L127">
    <cfRule type="expression" dxfId="1503" priority="2246" stopIfTrue="1">
      <formula>ISERROR(L127)</formula>
    </cfRule>
    <cfRule type="cellIs" dxfId="1502" priority="2247" stopIfTrue="1" operator="equal">
      <formula>0</formula>
    </cfRule>
  </conditionalFormatting>
  <conditionalFormatting sqref="L130">
    <cfRule type="expression" dxfId="1501" priority="2241" stopIfTrue="1">
      <formula>ISERROR(L130)</formula>
    </cfRule>
    <cfRule type="cellIs" dxfId="1500" priority="2242" stopIfTrue="1" operator="equal">
      <formula>0</formula>
    </cfRule>
  </conditionalFormatting>
  <conditionalFormatting sqref="L130">
    <cfRule type="expression" dxfId="1499" priority="2239" stopIfTrue="1">
      <formula>ISERROR(L130)</formula>
    </cfRule>
    <cfRule type="cellIs" dxfId="1498" priority="2240" stopIfTrue="1" operator="equal">
      <formula>0</formula>
    </cfRule>
  </conditionalFormatting>
  <conditionalFormatting sqref="L133">
    <cfRule type="expression" dxfId="1497" priority="2228" stopIfTrue="1">
      <formula>ISERROR(L133)</formula>
    </cfRule>
    <cfRule type="cellIs" dxfId="1496" priority="2229" stopIfTrue="1" operator="equal">
      <formula>0</formula>
    </cfRule>
  </conditionalFormatting>
  <conditionalFormatting sqref="K131">
    <cfRule type="cellIs" dxfId="1495" priority="2238" stopIfTrue="1" operator="lessThanOrEqual">
      <formula>0</formula>
    </cfRule>
  </conditionalFormatting>
  <conditionalFormatting sqref="L131">
    <cfRule type="expression" dxfId="1494" priority="2236" stopIfTrue="1">
      <formula>ISERROR(L131)</formula>
    </cfRule>
    <cfRule type="cellIs" dxfId="1493" priority="2237" stopIfTrue="1" operator="equal">
      <formula>0</formula>
    </cfRule>
  </conditionalFormatting>
  <conditionalFormatting sqref="L131">
    <cfRule type="expression" dxfId="1492" priority="2234" stopIfTrue="1">
      <formula>ISERROR(L131)</formula>
    </cfRule>
    <cfRule type="cellIs" dxfId="1491" priority="2235" stopIfTrue="1" operator="equal">
      <formula>0</formula>
    </cfRule>
  </conditionalFormatting>
  <conditionalFormatting sqref="K144">
    <cfRule type="cellIs" dxfId="1490" priority="2212" stopIfTrue="1" operator="lessThanOrEqual">
      <formula>0</formula>
    </cfRule>
  </conditionalFormatting>
  <conditionalFormatting sqref="L134">
    <cfRule type="expression" dxfId="1489" priority="2225" stopIfTrue="1">
      <formula>ISERROR(L134)</formula>
    </cfRule>
    <cfRule type="cellIs" dxfId="1488" priority="2226" stopIfTrue="1" operator="equal">
      <formula>0</formula>
    </cfRule>
  </conditionalFormatting>
  <conditionalFormatting sqref="K133">
    <cfRule type="cellIs" dxfId="1487" priority="2230" stopIfTrue="1" operator="lessThanOrEqual">
      <formula>0</formula>
    </cfRule>
  </conditionalFormatting>
  <conditionalFormatting sqref="K253">
    <cfRule type="cellIs" dxfId="1486" priority="1971" stopIfTrue="1" operator="lessThanOrEqual">
      <formula>0</formula>
    </cfRule>
  </conditionalFormatting>
  <conditionalFormatting sqref="L144">
    <cfRule type="expression" dxfId="1485" priority="2210" stopIfTrue="1">
      <formula>ISERROR(L144)</formula>
    </cfRule>
    <cfRule type="cellIs" dxfId="1484" priority="2211" stopIfTrue="1" operator="equal">
      <formula>0</formula>
    </cfRule>
  </conditionalFormatting>
  <conditionalFormatting sqref="K185">
    <cfRule type="cellIs" dxfId="1483" priority="2121" stopIfTrue="1" operator="lessThanOrEqual">
      <formula>0</formula>
    </cfRule>
  </conditionalFormatting>
  <conditionalFormatting sqref="L135">
    <cfRule type="expression" dxfId="1482" priority="2222" stopIfTrue="1">
      <formula>ISERROR(L135)</formula>
    </cfRule>
    <cfRule type="cellIs" dxfId="1481" priority="2223" stopIfTrue="1" operator="equal">
      <formula>0</formula>
    </cfRule>
  </conditionalFormatting>
  <conditionalFormatting sqref="L135">
    <cfRule type="expression" dxfId="1480" priority="2220" stopIfTrue="1">
      <formula>ISERROR(L135)</formula>
    </cfRule>
    <cfRule type="cellIs" dxfId="1479" priority="2221" stopIfTrue="1" operator="equal">
      <formula>0</formula>
    </cfRule>
  </conditionalFormatting>
  <conditionalFormatting sqref="L140">
    <cfRule type="expression" dxfId="1478" priority="2218" stopIfTrue="1">
      <formula>ISERROR(L140)</formula>
    </cfRule>
    <cfRule type="cellIs" dxfId="1477" priority="2219" stopIfTrue="1" operator="equal">
      <formula>0</formula>
    </cfRule>
  </conditionalFormatting>
  <conditionalFormatting sqref="L142">
    <cfRule type="expression" dxfId="1476" priority="2215" stopIfTrue="1">
      <formula>ISERROR(L142)</formula>
    </cfRule>
    <cfRule type="cellIs" dxfId="1475" priority="2216" stopIfTrue="1" operator="equal">
      <formula>0</formula>
    </cfRule>
  </conditionalFormatting>
  <conditionalFormatting sqref="K142:K143">
    <cfRule type="cellIs" dxfId="1474" priority="2217" stopIfTrue="1" operator="lessThanOrEqual">
      <formula>0</formula>
    </cfRule>
  </conditionalFormatting>
  <conditionalFormatting sqref="L142">
    <cfRule type="expression" dxfId="1473" priority="2213" stopIfTrue="1">
      <formula>ISERROR(L142)</formula>
    </cfRule>
    <cfRule type="cellIs" dxfId="1472" priority="2214" stopIfTrue="1" operator="equal">
      <formula>0</formula>
    </cfRule>
  </conditionalFormatting>
  <conditionalFormatting sqref="L144">
    <cfRule type="expression" dxfId="1471" priority="2208" stopIfTrue="1">
      <formula>ISERROR(L144)</formula>
    </cfRule>
    <cfRule type="cellIs" dxfId="1470" priority="2209" stopIfTrue="1" operator="equal">
      <formula>0</formula>
    </cfRule>
  </conditionalFormatting>
  <conditionalFormatting sqref="L151">
    <cfRule type="expression" dxfId="1469" priority="2182" stopIfTrue="1">
      <formula>ISERROR(L151)</formula>
    </cfRule>
    <cfRule type="cellIs" dxfId="1468" priority="2183" stopIfTrue="1" operator="equal">
      <formula>0</formula>
    </cfRule>
  </conditionalFormatting>
  <conditionalFormatting sqref="K145">
    <cfRule type="cellIs" dxfId="1467" priority="2207" stopIfTrue="1" operator="lessThanOrEqual">
      <formula>0</formula>
    </cfRule>
  </conditionalFormatting>
  <conditionalFormatting sqref="K146">
    <cfRule type="cellIs" dxfId="1466" priority="2204" stopIfTrue="1" operator="lessThanOrEqual">
      <formula>0</formula>
    </cfRule>
  </conditionalFormatting>
  <conditionalFormatting sqref="L146">
    <cfRule type="expression" dxfId="1465" priority="2202" stopIfTrue="1">
      <formula>ISERROR(L146)</formula>
    </cfRule>
    <cfRule type="cellIs" dxfId="1464" priority="2203" stopIfTrue="1" operator="equal">
      <formula>0</formula>
    </cfRule>
  </conditionalFormatting>
  <conditionalFormatting sqref="K147:K148">
    <cfRule type="cellIs" dxfId="1463" priority="2201" stopIfTrue="1" operator="lessThanOrEqual">
      <formula>0</formula>
    </cfRule>
  </conditionalFormatting>
  <conditionalFormatting sqref="L147">
    <cfRule type="expression" dxfId="1462" priority="2199" stopIfTrue="1">
      <formula>ISERROR(L147)</formula>
    </cfRule>
    <cfRule type="cellIs" dxfId="1461" priority="2200" stopIfTrue="1" operator="equal">
      <formula>0</formula>
    </cfRule>
  </conditionalFormatting>
  <conditionalFormatting sqref="L147">
    <cfRule type="expression" dxfId="1460" priority="2197" stopIfTrue="1">
      <formula>ISERROR(L147)</formula>
    </cfRule>
    <cfRule type="cellIs" dxfId="1459" priority="2198" stopIfTrue="1" operator="equal">
      <formula>0</formula>
    </cfRule>
  </conditionalFormatting>
  <conditionalFormatting sqref="L148">
    <cfRule type="expression" dxfId="1458" priority="2195" stopIfTrue="1">
      <formula>ISERROR(L148)</formula>
    </cfRule>
    <cfRule type="cellIs" dxfId="1457" priority="2196" stopIfTrue="1" operator="equal">
      <formula>0</formula>
    </cfRule>
  </conditionalFormatting>
  <conditionalFormatting sqref="L162">
    <cfRule type="expression" dxfId="1456" priority="2140" stopIfTrue="1">
      <formula>ISERROR(L162)</formula>
    </cfRule>
    <cfRule type="cellIs" dxfId="1455" priority="2141" stopIfTrue="1" operator="equal">
      <formula>0</formula>
    </cfRule>
  </conditionalFormatting>
  <conditionalFormatting sqref="L149">
    <cfRule type="expression" dxfId="1454" priority="2192" stopIfTrue="1">
      <formula>ISERROR(L149)</formula>
    </cfRule>
    <cfRule type="cellIs" dxfId="1453" priority="2193" stopIfTrue="1" operator="equal">
      <formula>0</formula>
    </cfRule>
  </conditionalFormatting>
  <conditionalFormatting sqref="K162">
    <cfRule type="cellIs" dxfId="1452" priority="2144" stopIfTrue="1" operator="lessThanOrEqual">
      <formula>0</formula>
    </cfRule>
  </conditionalFormatting>
  <conditionalFormatting sqref="L149">
    <cfRule type="expression" dxfId="1451" priority="2190" stopIfTrue="1">
      <formula>ISERROR(L149)</formula>
    </cfRule>
    <cfRule type="cellIs" dxfId="1450" priority="2191" stopIfTrue="1" operator="equal">
      <formula>0</formula>
    </cfRule>
  </conditionalFormatting>
  <conditionalFormatting sqref="K150">
    <cfRule type="cellIs" dxfId="1449" priority="2189" stopIfTrue="1" operator="lessThanOrEqual">
      <formula>0</formula>
    </cfRule>
  </conditionalFormatting>
  <conditionalFormatting sqref="L150">
    <cfRule type="expression" dxfId="1448" priority="2187" stopIfTrue="1">
      <formula>ISERROR(L150)</formula>
    </cfRule>
    <cfRule type="cellIs" dxfId="1447" priority="2188" stopIfTrue="1" operator="equal">
      <formula>0</formula>
    </cfRule>
  </conditionalFormatting>
  <conditionalFormatting sqref="L150">
    <cfRule type="expression" dxfId="1446" priority="2185" stopIfTrue="1">
      <formula>ISERROR(L150)</formula>
    </cfRule>
    <cfRule type="cellIs" dxfId="1445" priority="2186" stopIfTrue="1" operator="equal">
      <formula>0</formula>
    </cfRule>
  </conditionalFormatting>
  <conditionalFormatting sqref="K39:K48">
    <cfRule type="cellIs" dxfId="1444" priority="2122" stopIfTrue="1" operator="lessThanOrEqual">
      <formula>0</formula>
    </cfRule>
  </conditionalFormatting>
  <conditionalFormatting sqref="K158">
    <cfRule type="cellIs" dxfId="1443" priority="2163" stopIfTrue="1" operator="lessThanOrEqual">
      <formula>0</formula>
    </cfRule>
  </conditionalFormatting>
  <conditionalFormatting sqref="L152">
    <cfRule type="expression" dxfId="1442" priority="2179" stopIfTrue="1">
      <formula>ISERROR(L152)</formula>
    </cfRule>
    <cfRule type="cellIs" dxfId="1441" priority="2180" stopIfTrue="1" operator="equal">
      <formula>0</formula>
    </cfRule>
  </conditionalFormatting>
  <conditionalFormatting sqref="K153">
    <cfRule type="cellIs" dxfId="1440" priority="2178" stopIfTrue="1" operator="lessThanOrEqual">
      <formula>0</formula>
    </cfRule>
  </conditionalFormatting>
  <conditionalFormatting sqref="L153">
    <cfRule type="expression" dxfId="1439" priority="2176" stopIfTrue="1">
      <formula>ISERROR(L153)</formula>
    </cfRule>
    <cfRule type="cellIs" dxfId="1438" priority="2177" stopIfTrue="1" operator="equal">
      <formula>0</formula>
    </cfRule>
  </conditionalFormatting>
  <conditionalFormatting sqref="L143">
    <cfRule type="expression" dxfId="1437" priority="2174" stopIfTrue="1">
      <formula>ISERROR(L143)</formula>
    </cfRule>
    <cfRule type="cellIs" dxfId="1436" priority="2175" stopIfTrue="1" operator="equal">
      <formula>0</formula>
    </cfRule>
  </conditionalFormatting>
  <conditionalFormatting sqref="L158">
    <cfRule type="expression" dxfId="1435" priority="2161" stopIfTrue="1">
      <formula>ISERROR(L158)</formula>
    </cfRule>
    <cfRule type="cellIs" dxfId="1434" priority="2162" stopIfTrue="1" operator="equal">
      <formula>0</formula>
    </cfRule>
  </conditionalFormatting>
  <conditionalFormatting sqref="L155">
    <cfRule type="expression" dxfId="1433" priority="2171" stopIfTrue="1">
      <formula>ISERROR(L155)</formula>
    </cfRule>
    <cfRule type="cellIs" dxfId="1432" priority="2172" stopIfTrue="1" operator="equal">
      <formula>0</formula>
    </cfRule>
  </conditionalFormatting>
  <conditionalFormatting sqref="L155">
    <cfRule type="expression" dxfId="1431" priority="2169" stopIfTrue="1">
      <formula>ISERROR(L155)</formula>
    </cfRule>
    <cfRule type="cellIs" dxfId="1430" priority="2170" stopIfTrue="1" operator="equal">
      <formula>0</formula>
    </cfRule>
  </conditionalFormatting>
  <conditionalFormatting sqref="K157">
    <cfRule type="cellIs" dxfId="1429" priority="2168" stopIfTrue="1" operator="lessThanOrEqual">
      <formula>0</formula>
    </cfRule>
  </conditionalFormatting>
  <conditionalFormatting sqref="L157">
    <cfRule type="expression" dxfId="1428" priority="2166" stopIfTrue="1">
      <formula>ISERROR(L157)</formula>
    </cfRule>
    <cfRule type="cellIs" dxfId="1427" priority="2167" stopIfTrue="1" operator="equal">
      <formula>0</formula>
    </cfRule>
  </conditionalFormatting>
  <conditionalFormatting sqref="L157">
    <cfRule type="expression" dxfId="1426" priority="2164" stopIfTrue="1">
      <formula>ISERROR(L157)</formula>
    </cfRule>
    <cfRule type="cellIs" dxfId="1425" priority="2165" stopIfTrue="1" operator="equal">
      <formula>0</formula>
    </cfRule>
  </conditionalFormatting>
  <conditionalFormatting sqref="K200">
    <cfRule type="cellIs" dxfId="1424" priority="2077" stopIfTrue="1" operator="lessThanOrEqual">
      <formula>0</formula>
    </cfRule>
  </conditionalFormatting>
  <conditionalFormatting sqref="K159">
    <cfRule type="cellIs" dxfId="1423" priority="2160" stopIfTrue="1" operator="lessThanOrEqual">
      <formula>0</formula>
    </cfRule>
  </conditionalFormatting>
  <conditionalFormatting sqref="L159">
    <cfRule type="expression" dxfId="1422" priority="2158" stopIfTrue="1">
      <formula>ISERROR(L159)</formula>
    </cfRule>
    <cfRule type="cellIs" dxfId="1421" priority="2159" stopIfTrue="1" operator="equal">
      <formula>0</formula>
    </cfRule>
  </conditionalFormatting>
  <conditionalFormatting sqref="K160:K161">
    <cfRule type="cellIs" dxfId="1420" priority="2157" stopIfTrue="1" operator="lessThanOrEqual">
      <formula>0</formula>
    </cfRule>
  </conditionalFormatting>
  <conditionalFormatting sqref="L160">
    <cfRule type="expression" dxfId="1419" priority="2155" stopIfTrue="1">
      <formula>ISERROR(L160)</formula>
    </cfRule>
    <cfRule type="cellIs" dxfId="1418" priority="2156" stopIfTrue="1" operator="equal">
      <formula>0</formula>
    </cfRule>
  </conditionalFormatting>
  <conditionalFormatting sqref="L160">
    <cfRule type="expression" dxfId="1417" priority="2153" stopIfTrue="1">
      <formula>ISERROR(L160)</formula>
    </cfRule>
    <cfRule type="cellIs" dxfId="1416" priority="2154" stopIfTrue="1" operator="equal">
      <formula>0</formula>
    </cfRule>
  </conditionalFormatting>
  <conditionalFormatting sqref="L161">
    <cfRule type="expression" dxfId="1415" priority="2151" stopIfTrue="1">
      <formula>ISERROR(L161)</formula>
    </cfRule>
    <cfRule type="cellIs" dxfId="1414" priority="2152" stopIfTrue="1" operator="equal">
      <formula>0</formula>
    </cfRule>
  </conditionalFormatting>
  <conditionalFormatting sqref="L191">
    <cfRule type="expression" dxfId="1413" priority="2100" stopIfTrue="1">
      <formula>ISERROR(L191)</formula>
    </cfRule>
    <cfRule type="cellIs" dxfId="1412" priority="2101" stopIfTrue="1" operator="equal">
      <formula>0</formula>
    </cfRule>
  </conditionalFormatting>
  <conditionalFormatting sqref="L139">
    <cfRule type="expression" dxfId="1411" priority="2147" stopIfTrue="1">
      <formula>ISERROR(L139)</formula>
    </cfRule>
    <cfRule type="cellIs" dxfId="1410" priority="2148" stopIfTrue="1" operator="equal">
      <formula>0</formula>
    </cfRule>
  </conditionalFormatting>
  <conditionalFormatting sqref="L138">
    <cfRule type="expression" dxfId="1409" priority="2145" stopIfTrue="1">
      <formula>ISERROR(L138)</formula>
    </cfRule>
    <cfRule type="cellIs" dxfId="1408" priority="2146" stopIfTrue="1" operator="equal">
      <formula>0</formula>
    </cfRule>
  </conditionalFormatting>
  <conditionalFormatting sqref="L164">
    <cfRule type="expression" dxfId="1407" priority="2132" stopIfTrue="1">
      <formula>ISERROR(L164)</formula>
    </cfRule>
    <cfRule type="cellIs" dxfId="1406" priority="2133" stopIfTrue="1" operator="equal">
      <formula>0</formula>
    </cfRule>
  </conditionalFormatting>
  <conditionalFormatting sqref="K184">
    <cfRule type="cellIs" dxfId="1405" priority="2116" stopIfTrue="1" operator="lessThanOrEqual">
      <formula>0</formula>
    </cfRule>
  </conditionalFormatting>
  <conditionalFormatting sqref="L194">
    <cfRule type="expression" dxfId="1404" priority="2091" stopIfTrue="1">
      <formula>ISERROR(L194)</formula>
    </cfRule>
    <cfRule type="cellIs" dxfId="1403" priority="2092" stopIfTrue="1" operator="equal">
      <formula>0</formula>
    </cfRule>
  </conditionalFormatting>
  <conditionalFormatting sqref="L193">
    <cfRule type="expression" dxfId="1402" priority="2093" stopIfTrue="1">
      <formula>ISERROR(L193)</formula>
    </cfRule>
    <cfRule type="cellIs" dxfId="1401" priority="2094" stopIfTrue="1" operator="equal">
      <formula>0</formula>
    </cfRule>
  </conditionalFormatting>
  <conditionalFormatting sqref="K163">
    <cfRule type="cellIs" dxfId="1400" priority="2139" stopIfTrue="1" operator="lessThanOrEqual">
      <formula>0</formula>
    </cfRule>
  </conditionalFormatting>
  <conditionalFormatting sqref="L163">
    <cfRule type="expression" dxfId="1399" priority="2137" stopIfTrue="1">
      <formula>ISERROR(L163)</formula>
    </cfRule>
    <cfRule type="cellIs" dxfId="1398" priority="2138" stopIfTrue="1" operator="equal">
      <formula>0</formula>
    </cfRule>
  </conditionalFormatting>
  <conditionalFormatting sqref="L163">
    <cfRule type="expression" dxfId="1397" priority="2135" stopIfTrue="1">
      <formula>ISERROR(L163)</formula>
    </cfRule>
    <cfRule type="cellIs" dxfId="1396" priority="2136" stopIfTrue="1" operator="equal">
      <formula>0</formula>
    </cfRule>
  </conditionalFormatting>
  <conditionalFormatting sqref="K164">
    <cfRule type="cellIs" dxfId="1395" priority="2134" stopIfTrue="1" operator="lessThanOrEqual">
      <formula>0</formula>
    </cfRule>
  </conditionalFormatting>
  <conditionalFormatting sqref="K165">
    <cfRule type="cellIs" dxfId="1394" priority="2131" stopIfTrue="1" operator="lessThanOrEqual">
      <formula>0</formula>
    </cfRule>
  </conditionalFormatting>
  <conditionalFormatting sqref="L165">
    <cfRule type="expression" dxfId="1393" priority="2129" stopIfTrue="1">
      <formula>ISERROR(L165)</formula>
    </cfRule>
    <cfRule type="cellIs" dxfId="1392" priority="2130" stopIfTrue="1" operator="equal">
      <formula>0</formula>
    </cfRule>
  </conditionalFormatting>
  <conditionalFormatting sqref="K166">
    <cfRule type="cellIs" dxfId="1391" priority="2128" stopIfTrue="1" operator="lessThanOrEqual">
      <formula>0</formula>
    </cfRule>
  </conditionalFormatting>
  <conditionalFormatting sqref="L166">
    <cfRule type="expression" dxfId="1390" priority="2126" stopIfTrue="1">
      <formula>ISERROR(L166)</formula>
    </cfRule>
    <cfRule type="cellIs" dxfId="1389" priority="2127" stopIfTrue="1" operator="equal">
      <formula>0</formula>
    </cfRule>
  </conditionalFormatting>
  <conditionalFormatting sqref="K167">
    <cfRule type="cellIs" dxfId="1388" priority="2125" stopIfTrue="1" operator="lessThanOrEqual">
      <formula>0</formula>
    </cfRule>
  </conditionalFormatting>
  <conditionalFormatting sqref="L167">
    <cfRule type="expression" dxfId="1387" priority="2123" stopIfTrue="1">
      <formula>ISERROR(L167)</formula>
    </cfRule>
    <cfRule type="cellIs" dxfId="1386" priority="2124" stopIfTrue="1" operator="equal">
      <formula>0</formula>
    </cfRule>
  </conditionalFormatting>
  <conditionalFormatting sqref="K192">
    <cfRule type="cellIs" dxfId="1385" priority="2099" stopIfTrue="1" operator="lessThanOrEqual">
      <formula>0</formula>
    </cfRule>
  </conditionalFormatting>
  <conditionalFormatting sqref="L185">
    <cfRule type="expression" dxfId="1384" priority="2119" stopIfTrue="1">
      <formula>ISERROR(L185)</formula>
    </cfRule>
    <cfRule type="cellIs" dxfId="1383" priority="2120" stopIfTrue="1" operator="equal">
      <formula>0</formula>
    </cfRule>
  </conditionalFormatting>
  <conditionalFormatting sqref="L185">
    <cfRule type="expression" dxfId="1382" priority="2117" stopIfTrue="1">
      <formula>ISERROR(L185)</formula>
    </cfRule>
    <cfRule type="cellIs" dxfId="1381" priority="2118" stopIfTrue="1" operator="equal">
      <formula>0</formula>
    </cfRule>
  </conditionalFormatting>
  <conditionalFormatting sqref="L184">
    <cfRule type="expression" dxfId="1380" priority="2114" stopIfTrue="1">
      <formula>ISERROR(L184)</formula>
    </cfRule>
    <cfRule type="cellIs" dxfId="1379" priority="2115" stopIfTrue="1" operator="equal">
      <formula>0</formula>
    </cfRule>
  </conditionalFormatting>
  <conditionalFormatting sqref="K195">
    <cfRule type="cellIs" dxfId="1378" priority="2090" stopIfTrue="1" operator="lessThanOrEqual">
      <formula>0</formula>
    </cfRule>
  </conditionalFormatting>
  <conditionalFormatting sqref="L190">
    <cfRule type="expression" dxfId="1377" priority="2103" stopIfTrue="1">
      <formula>ISERROR(L190)</formula>
    </cfRule>
    <cfRule type="cellIs" dxfId="1376" priority="2104" stopIfTrue="1" operator="equal">
      <formula>0</formula>
    </cfRule>
  </conditionalFormatting>
  <conditionalFormatting sqref="K188">
    <cfRule type="cellIs" dxfId="1375" priority="2113" stopIfTrue="1" operator="lessThanOrEqual">
      <formula>0</formula>
    </cfRule>
  </conditionalFormatting>
  <conditionalFormatting sqref="L188">
    <cfRule type="expression" dxfId="1374" priority="2111" stopIfTrue="1">
      <formula>ISERROR(L188)</formula>
    </cfRule>
    <cfRule type="cellIs" dxfId="1373" priority="2112" stopIfTrue="1" operator="equal">
      <formula>0</formula>
    </cfRule>
  </conditionalFormatting>
  <conditionalFormatting sqref="L188">
    <cfRule type="expression" dxfId="1372" priority="2109" stopIfTrue="1">
      <formula>ISERROR(L188)</formula>
    </cfRule>
    <cfRule type="cellIs" dxfId="1371" priority="2110" stopIfTrue="1" operator="equal">
      <formula>0</formula>
    </cfRule>
  </conditionalFormatting>
  <conditionalFormatting sqref="K189">
    <cfRule type="cellIs" dxfId="1370" priority="2108" stopIfTrue="1" operator="lessThanOrEqual">
      <formula>0</formula>
    </cfRule>
  </conditionalFormatting>
  <conditionalFormatting sqref="L189">
    <cfRule type="expression" dxfId="1369" priority="2106" stopIfTrue="1">
      <formula>ISERROR(L189)</formula>
    </cfRule>
    <cfRule type="cellIs" dxfId="1368" priority="2107" stopIfTrue="1" operator="equal">
      <formula>0</formula>
    </cfRule>
  </conditionalFormatting>
  <conditionalFormatting sqref="K190">
    <cfRule type="cellIs" dxfId="1367" priority="2105" stopIfTrue="1" operator="lessThanOrEqual">
      <formula>0</formula>
    </cfRule>
  </conditionalFormatting>
  <conditionalFormatting sqref="K191">
    <cfRule type="cellIs" dxfId="1366" priority="2102" stopIfTrue="1" operator="lessThanOrEqual">
      <formula>0</formula>
    </cfRule>
  </conditionalFormatting>
  <conditionalFormatting sqref="L227">
    <cfRule type="expression" dxfId="1365" priority="2022" stopIfTrue="1">
      <formula>ISERROR(L227)</formula>
    </cfRule>
    <cfRule type="cellIs" dxfId="1364" priority="2023" stopIfTrue="1" operator="equal">
      <formula>0</formula>
    </cfRule>
  </conditionalFormatting>
  <conditionalFormatting sqref="L192">
    <cfRule type="expression" dxfId="1363" priority="2097" stopIfTrue="1">
      <formula>ISERROR(L192)</formula>
    </cfRule>
    <cfRule type="cellIs" dxfId="1362" priority="2098" stopIfTrue="1" operator="equal">
      <formula>0</formula>
    </cfRule>
  </conditionalFormatting>
  <conditionalFormatting sqref="L192">
    <cfRule type="expression" dxfId="1361" priority="2095" stopIfTrue="1">
      <formula>ISERROR(L192)</formula>
    </cfRule>
    <cfRule type="cellIs" dxfId="1360" priority="2096" stopIfTrue="1" operator="equal">
      <formula>0</formula>
    </cfRule>
  </conditionalFormatting>
  <conditionalFormatting sqref="L200">
    <cfRule type="expression" dxfId="1359" priority="2075" stopIfTrue="1">
      <formula>ISERROR(L200)</formula>
    </cfRule>
    <cfRule type="cellIs" dxfId="1358" priority="2076" stopIfTrue="1" operator="equal">
      <formula>0</formula>
    </cfRule>
  </conditionalFormatting>
  <conditionalFormatting sqref="L195">
    <cfRule type="expression" dxfId="1357" priority="2088" stopIfTrue="1">
      <formula>ISERROR(L195)</formula>
    </cfRule>
    <cfRule type="cellIs" dxfId="1356" priority="2089" stopIfTrue="1" operator="equal">
      <formula>0</formula>
    </cfRule>
  </conditionalFormatting>
  <conditionalFormatting sqref="K212:K213">
    <cfRule type="cellIs" dxfId="1355" priority="2041" stopIfTrue="1" operator="lessThanOrEqual">
      <formula>0</formula>
    </cfRule>
  </conditionalFormatting>
  <conditionalFormatting sqref="L195">
    <cfRule type="expression" dxfId="1354" priority="2086" stopIfTrue="1">
      <formula>ISERROR(L195)</formula>
    </cfRule>
    <cfRule type="cellIs" dxfId="1353" priority="2087" stopIfTrue="1" operator="equal">
      <formula>0</formula>
    </cfRule>
  </conditionalFormatting>
  <conditionalFormatting sqref="L196">
    <cfRule type="expression" dxfId="1352" priority="2083" stopIfTrue="1">
      <formula>ISERROR(L196)</formula>
    </cfRule>
    <cfRule type="cellIs" dxfId="1351" priority="2084" stopIfTrue="1" operator="equal">
      <formula>0</formula>
    </cfRule>
  </conditionalFormatting>
  <conditionalFormatting sqref="K196">
    <cfRule type="cellIs" dxfId="1350" priority="2085" stopIfTrue="1" operator="lessThanOrEqual">
      <formula>0</formula>
    </cfRule>
  </conditionalFormatting>
  <conditionalFormatting sqref="K199">
    <cfRule type="cellIs" dxfId="1349" priority="2082" stopIfTrue="1" operator="lessThanOrEqual">
      <formula>0</formula>
    </cfRule>
  </conditionalFormatting>
  <conditionalFormatting sqref="L199">
    <cfRule type="expression" dxfId="1348" priority="2080" stopIfTrue="1">
      <formula>ISERROR(L199)</formula>
    </cfRule>
    <cfRule type="cellIs" dxfId="1347" priority="2081" stopIfTrue="1" operator="equal">
      <formula>0</formula>
    </cfRule>
  </conditionalFormatting>
  <conditionalFormatting sqref="L199">
    <cfRule type="expression" dxfId="1346" priority="2078" stopIfTrue="1">
      <formula>ISERROR(L199)</formula>
    </cfRule>
    <cfRule type="cellIs" dxfId="1345" priority="2079" stopIfTrue="1" operator="equal">
      <formula>0</formula>
    </cfRule>
  </conditionalFormatting>
  <conditionalFormatting sqref="K251">
    <cfRule type="cellIs" dxfId="1344" priority="1979" stopIfTrue="1" operator="lessThanOrEqual">
      <formula>0</formula>
    </cfRule>
  </conditionalFormatting>
  <conditionalFormatting sqref="L210">
    <cfRule type="expression" dxfId="1343" priority="2047" stopIfTrue="1">
      <formula>ISERROR(L210)</formula>
    </cfRule>
    <cfRule type="cellIs" dxfId="1342" priority="2048" stopIfTrue="1" operator="equal">
      <formula>0</formula>
    </cfRule>
  </conditionalFormatting>
  <conditionalFormatting sqref="L201">
    <cfRule type="expression" dxfId="1341" priority="2072" stopIfTrue="1">
      <formula>ISERROR(L201)</formula>
    </cfRule>
    <cfRule type="cellIs" dxfId="1340" priority="2073" stopIfTrue="1" operator="equal">
      <formula>0</formula>
    </cfRule>
  </conditionalFormatting>
  <conditionalFormatting sqref="K201">
    <cfRule type="cellIs" dxfId="1339" priority="2074" stopIfTrue="1" operator="lessThanOrEqual">
      <formula>0</formula>
    </cfRule>
  </conditionalFormatting>
  <conditionalFormatting sqref="L204">
    <cfRule type="expression" dxfId="1338" priority="2070" stopIfTrue="1">
      <formula>ISERROR(L204)</formula>
    </cfRule>
    <cfRule type="cellIs" dxfId="1337" priority="2071" stopIfTrue="1" operator="equal">
      <formula>0</formula>
    </cfRule>
  </conditionalFormatting>
  <conditionalFormatting sqref="K202:K203">
    <cfRule type="cellIs" dxfId="1336" priority="2069" stopIfTrue="1" operator="lessThanOrEqual">
      <formula>0</formula>
    </cfRule>
  </conditionalFormatting>
  <conditionalFormatting sqref="L203">
    <cfRule type="expression" dxfId="1335" priority="2067" stopIfTrue="1">
      <formula>ISERROR(L203)</formula>
    </cfRule>
    <cfRule type="cellIs" dxfId="1334" priority="2068" stopIfTrue="1" operator="equal">
      <formula>0</formula>
    </cfRule>
  </conditionalFormatting>
  <conditionalFormatting sqref="L202">
    <cfRule type="expression" dxfId="1333" priority="2065" stopIfTrue="1">
      <formula>ISERROR(L202)</formula>
    </cfRule>
    <cfRule type="cellIs" dxfId="1332" priority="2066" stopIfTrue="1" operator="equal">
      <formula>0</formula>
    </cfRule>
  </conditionalFormatting>
  <conditionalFormatting sqref="L207:L208">
    <cfRule type="expression" dxfId="1331" priority="2063" stopIfTrue="1">
      <formula>ISERROR(L207)</formula>
    </cfRule>
    <cfRule type="cellIs" dxfId="1330" priority="2064" stopIfTrue="1" operator="equal">
      <formula>0</formula>
    </cfRule>
  </conditionalFormatting>
  <conditionalFormatting sqref="L236">
    <cfRule type="expression" dxfId="1329" priority="1992" stopIfTrue="1">
      <formula>ISERROR(L236)</formula>
    </cfRule>
    <cfRule type="cellIs" dxfId="1328" priority="1993" stopIfTrue="1" operator="equal">
      <formula>0</formula>
    </cfRule>
  </conditionalFormatting>
  <conditionalFormatting sqref="L205">
    <cfRule type="expression" dxfId="1327" priority="2060" stopIfTrue="1">
      <formula>ISERROR(L205)</formula>
    </cfRule>
    <cfRule type="cellIs" dxfId="1326" priority="2061" stopIfTrue="1" operator="equal">
      <formula>0</formula>
    </cfRule>
  </conditionalFormatting>
  <conditionalFormatting sqref="K205">
    <cfRule type="cellIs" dxfId="1325" priority="2062" stopIfTrue="1" operator="lessThanOrEqual">
      <formula>0</formula>
    </cfRule>
  </conditionalFormatting>
  <conditionalFormatting sqref="L205">
    <cfRule type="expression" dxfId="1324" priority="2058" stopIfTrue="1">
      <formula>ISERROR(L205)</formula>
    </cfRule>
    <cfRule type="cellIs" dxfId="1323" priority="2059" stopIfTrue="1" operator="equal">
      <formula>0</formula>
    </cfRule>
  </conditionalFormatting>
  <conditionalFormatting sqref="L206">
    <cfRule type="expression" dxfId="1322" priority="2055" stopIfTrue="1">
      <formula>ISERROR(L206)</formula>
    </cfRule>
    <cfRule type="cellIs" dxfId="1321" priority="2056" stopIfTrue="1" operator="equal">
      <formula>0</formula>
    </cfRule>
  </conditionalFormatting>
  <conditionalFormatting sqref="K206">
    <cfRule type="cellIs" dxfId="1320" priority="2057" stopIfTrue="1" operator="lessThanOrEqual">
      <formula>0</formula>
    </cfRule>
  </conditionalFormatting>
  <conditionalFormatting sqref="K209">
    <cfRule type="cellIs" dxfId="1319" priority="2054" stopIfTrue="1" operator="lessThanOrEqual">
      <formula>0</formula>
    </cfRule>
  </conditionalFormatting>
  <conditionalFormatting sqref="L209">
    <cfRule type="expression" dxfId="1318" priority="2052" stopIfTrue="1">
      <formula>ISERROR(L209)</formula>
    </cfRule>
    <cfRule type="cellIs" dxfId="1317" priority="2053" stopIfTrue="1" operator="equal">
      <formula>0</formula>
    </cfRule>
  </conditionalFormatting>
  <conditionalFormatting sqref="L209">
    <cfRule type="expression" dxfId="1316" priority="2050" stopIfTrue="1">
      <formula>ISERROR(L209)</formula>
    </cfRule>
    <cfRule type="cellIs" dxfId="1315" priority="2051" stopIfTrue="1" operator="equal">
      <formula>0</formula>
    </cfRule>
  </conditionalFormatting>
  <conditionalFormatting sqref="K210">
    <cfRule type="cellIs" dxfId="1314" priority="2049" stopIfTrue="1" operator="lessThanOrEqual">
      <formula>0</formula>
    </cfRule>
  </conditionalFormatting>
  <conditionalFormatting sqref="L211">
    <cfRule type="expression" dxfId="1313" priority="2044" stopIfTrue="1">
      <formula>ISERROR(L211)</formula>
    </cfRule>
    <cfRule type="cellIs" dxfId="1312" priority="2045" stopIfTrue="1" operator="equal">
      <formula>0</formula>
    </cfRule>
  </conditionalFormatting>
  <conditionalFormatting sqref="K211">
    <cfRule type="cellIs" dxfId="1311" priority="2046" stopIfTrue="1" operator="lessThanOrEqual">
      <formula>0</formula>
    </cfRule>
  </conditionalFormatting>
  <conditionalFormatting sqref="L214">
    <cfRule type="expression" dxfId="1310" priority="2042" stopIfTrue="1">
      <formula>ISERROR(L214)</formula>
    </cfRule>
    <cfRule type="cellIs" dxfId="1309" priority="2043" stopIfTrue="1" operator="equal">
      <formula>0</formula>
    </cfRule>
  </conditionalFormatting>
  <conditionalFormatting sqref="K229">
    <cfRule type="cellIs" dxfId="1308" priority="2018" stopIfTrue="1" operator="lessThanOrEqual">
      <formula>0</formula>
    </cfRule>
  </conditionalFormatting>
  <conditionalFormatting sqref="L213">
    <cfRule type="expression" dxfId="1307" priority="2039" stopIfTrue="1">
      <formula>ISERROR(L213)</formula>
    </cfRule>
    <cfRule type="cellIs" dxfId="1306" priority="2040" stopIfTrue="1" operator="equal">
      <formula>0</formula>
    </cfRule>
  </conditionalFormatting>
  <conditionalFormatting sqref="L212">
    <cfRule type="expression" dxfId="1305" priority="2037" stopIfTrue="1">
      <formula>ISERROR(L212)</formula>
    </cfRule>
    <cfRule type="cellIs" dxfId="1304" priority="2038" stopIfTrue="1" operator="equal">
      <formula>0</formula>
    </cfRule>
  </conditionalFormatting>
  <conditionalFormatting sqref="L222:L223">
    <cfRule type="expression" dxfId="1303" priority="2035" stopIfTrue="1">
      <formula>ISERROR(L222)</formula>
    </cfRule>
    <cfRule type="cellIs" dxfId="1302" priority="2036" stopIfTrue="1" operator="equal">
      <formula>0</formula>
    </cfRule>
  </conditionalFormatting>
  <conditionalFormatting sqref="L225">
    <cfRule type="expression" dxfId="1301" priority="2032" stopIfTrue="1">
      <formula>ISERROR(L225)</formula>
    </cfRule>
    <cfRule type="cellIs" dxfId="1300" priority="2033" stopIfTrue="1" operator="equal">
      <formula>0</formula>
    </cfRule>
  </conditionalFormatting>
  <conditionalFormatting sqref="K225">
    <cfRule type="cellIs" dxfId="1299" priority="2034" stopIfTrue="1" operator="lessThanOrEqual">
      <formula>0</formula>
    </cfRule>
  </conditionalFormatting>
  <conditionalFormatting sqref="L225">
    <cfRule type="expression" dxfId="1298" priority="2030" stopIfTrue="1">
      <formula>ISERROR(L225)</formula>
    </cfRule>
    <cfRule type="cellIs" dxfId="1297" priority="2031" stopIfTrue="1" operator="equal">
      <formula>0</formula>
    </cfRule>
  </conditionalFormatting>
  <conditionalFormatting sqref="L226">
    <cfRule type="expression" dxfId="1296" priority="2027" stopIfTrue="1">
      <formula>ISERROR(L226)</formula>
    </cfRule>
    <cfRule type="cellIs" dxfId="1295" priority="2028" stopIfTrue="1" operator="equal">
      <formula>0</formula>
    </cfRule>
  </conditionalFormatting>
  <conditionalFormatting sqref="L228">
    <cfRule type="expression" dxfId="1294" priority="2019" stopIfTrue="1">
      <formula>ISERROR(L228)</formula>
    </cfRule>
    <cfRule type="cellIs" dxfId="1293" priority="2020" stopIfTrue="1" operator="equal">
      <formula>0</formula>
    </cfRule>
  </conditionalFormatting>
  <conditionalFormatting sqref="K227">
    <cfRule type="cellIs" dxfId="1292" priority="2026" stopIfTrue="1" operator="lessThanOrEqual">
      <formula>0</formula>
    </cfRule>
  </conditionalFormatting>
  <conditionalFormatting sqref="L227">
    <cfRule type="expression" dxfId="1291" priority="2024" stopIfTrue="1">
      <formula>ISERROR(L227)</formula>
    </cfRule>
    <cfRule type="cellIs" dxfId="1290" priority="2025" stopIfTrue="1" operator="equal">
      <formula>0</formula>
    </cfRule>
  </conditionalFormatting>
  <conditionalFormatting sqref="L253">
    <cfRule type="expression" dxfId="1289" priority="1969" stopIfTrue="1">
      <formula>ISERROR(L253)</formula>
    </cfRule>
    <cfRule type="cellIs" dxfId="1288" priority="1970" stopIfTrue="1" operator="equal">
      <formula>0</formula>
    </cfRule>
  </conditionalFormatting>
  <conditionalFormatting sqref="K228">
    <cfRule type="cellIs" dxfId="1287" priority="2021" stopIfTrue="1" operator="lessThanOrEqual">
      <formula>0</formula>
    </cfRule>
  </conditionalFormatting>
  <conditionalFormatting sqref="L229">
    <cfRule type="expression" dxfId="1286" priority="2016" stopIfTrue="1">
      <formula>ISERROR(L229)</formula>
    </cfRule>
    <cfRule type="cellIs" dxfId="1285" priority="2017" stopIfTrue="1" operator="equal">
      <formula>0</formula>
    </cfRule>
  </conditionalFormatting>
  <conditionalFormatting sqref="L230">
    <cfRule type="expression" dxfId="1284" priority="2014" stopIfTrue="1">
      <formula>ISERROR(L230)</formula>
    </cfRule>
    <cfRule type="cellIs" dxfId="1283" priority="2015" stopIfTrue="1" operator="equal">
      <formula>0</formula>
    </cfRule>
  </conditionalFormatting>
  <conditionalFormatting sqref="L231">
    <cfRule type="expression" dxfId="1282" priority="2012" stopIfTrue="1">
      <formula>ISERROR(L231)</formula>
    </cfRule>
    <cfRule type="cellIs" dxfId="1281" priority="2013" stopIfTrue="1" operator="equal">
      <formula>0</formula>
    </cfRule>
  </conditionalFormatting>
  <conditionalFormatting sqref="K232">
    <cfRule type="cellIs" dxfId="1280" priority="2011" stopIfTrue="1" operator="lessThanOrEqual">
      <formula>0</formula>
    </cfRule>
  </conditionalFormatting>
  <conditionalFormatting sqref="L232">
    <cfRule type="expression" dxfId="1279" priority="2009" stopIfTrue="1">
      <formula>ISERROR(L232)</formula>
    </cfRule>
    <cfRule type="cellIs" dxfId="1278" priority="2010" stopIfTrue="1" operator="equal">
      <formula>0</formula>
    </cfRule>
  </conditionalFormatting>
  <conditionalFormatting sqref="L232">
    <cfRule type="expression" dxfId="1277" priority="2007" stopIfTrue="1">
      <formula>ISERROR(L232)</formula>
    </cfRule>
    <cfRule type="cellIs" dxfId="1276" priority="2008" stopIfTrue="1" operator="equal">
      <formula>0</formula>
    </cfRule>
  </conditionalFormatting>
  <conditionalFormatting sqref="L233">
    <cfRule type="expression" dxfId="1275" priority="2005" stopIfTrue="1">
      <formula>ISERROR(L233)</formula>
    </cfRule>
    <cfRule type="cellIs" dxfId="1274" priority="2006" stopIfTrue="1" operator="equal">
      <formula>0</formula>
    </cfRule>
  </conditionalFormatting>
  <conditionalFormatting sqref="L234">
    <cfRule type="expression" dxfId="1273" priority="2002" stopIfTrue="1">
      <formula>ISERROR(L234)</formula>
    </cfRule>
    <cfRule type="cellIs" dxfId="1272" priority="2003" stopIfTrue="1" operator="equal">
      <formula>0</formula>
    </cfRule>
  </conditionalFormatting>
  <conditionalFormatting sqref="K234">
    <cfRule type="cellIs" dxfId="1271" priority="2004" stopIfTrue="1" operator="lessThanOrEqual">
      <formula>0</formula>
    </cfRule>
  </conditionalFormatting>
  <conditionalFormatting sqref="L234">
    <cfRule type="expression" dxfId="1270" priority="2000" stopIfTrue="1">
      <formula>ISERROR(L234)</formula>
    </cfRule>
    <cfRule type="cellIs" dxfId="1269" priority="2001" stopIfTrue="1" operator="equal">
      <formula>0</formula>
    </cfRule>
  </conditionalFormatting>
  <conditionalFormatting sqref="L261">
    <cfRule type="expression" dxfId="1268" priority="1944" stopIfTrue="1">
      <formula>ISERROR(L261)</formula>
    </cfRule>
    <cfRule type="cellIs" dxfId="1267" priority="1945" stopIfTrue="1" operator="equal">
      <formula>0</formula>
    </cfRule>
  </conditionalFormatting>
  <conditionalFormatting sqref="L235">
    <cfRule type="expression" dxfId="1266" priority="1997" stopIfTrue="1">
      <formula>ISERROR(L235)</formula>
    </cfRule>
    <cfRule type="cellIs" dxfId="1265" priority="1998" stopIfTrue="1" operator="equal">
      <formula>0</formula>
    </cfRule>
  </conditionalFormatting>
  <conditionalFormatting sqref="K235">
    <cfRule type="cellIs" dxfId="1264" priority="1999" stopIfTrue="1" operator="lessThanOrEqual">
      <formula>0</formula>
    </cfRule>
  </conditionalFormatting>
  <conditionalFormatting sqref="K236">
    <cfRule type="cellIs" dxfId="1263" priority="1996" stopIfTrue="1" operator="lessThanOrEqual">
      <formula>0</formula>
    </cfRule>
  </conditionalFormatting>
  <conditionalFormatting sqref="L236">
    <cfRule type="expression" dxfId="1262" priority="1994" stopIfTrue="1">
      <formula>ISERROR(L236)</formula>
    </cfRule>
    <cfRule type="cellIs" dxfId="1261" priority="1995" stopIfTrue="1" operator="equal">
      <formula>0</formula>
    </cfRule>
  </conditionalFormatting>
  <conditionalFormatting sqref="L237">
    <cfRule type="expression" dxfId="1260" priority="1989" stopIfTrue="1">
      <formula>ISERROR(L237)</formula>
    </cfRule>
    <cfRule type="cellIs" dxfId="1259" priority="1990" stopIfTrue="1" operator="equal">
      <formula>0</formula>
    </cfRule>
  </conditionalFormatting>
  <conditionalFormatting sqref="K237">
    <cfRule type="cellIs" dxfId="1258" priority="1991" stopIfTrue="1" operator="lessThanOrEqual">
      <formula>0</formula>
    </cfRule>
  </conditionalFormatting>
  <conditionalFormatting sqref="L239">
    <cfRule type="expression" dxfId="1257" priority="1987" stopIfTrue="1">
      <formula>ISERROR(L239)</formula>
    </cfRule>
    <cfRule type="cellIs" dxfId="1256" priority="1988" stopIfTrue="1" operator="equal">
      <formula>0</formula>
    </cfRule>
  </conditionalFormatting>
  <conditionalFormatting sqref="L240">
    <cfRule type="expression" dxfId="1255" priority="1985" stopIfTrue="1">
      <formula>ISERROR(L240)</formula>
    </cfRule>
    <cfRule type="cellIs" dxfId="1254" priority="1986" stopIfTrue="1" operator="equal">
      <formula>0</formula>
    </cfRule>
  </conditionalFormatting>
  <conditionalFormatting sqref="K241:K242 K245">
    <cfRule type="cellIs" dxfId="1253" priority="1984" stopIfTrue="1" operator="lessThanOrEqual">
      <formula>0</formula>
    </cfRule>
  </conditionalFormatting>
  <conditionalFormatting sqref="L241">
    <cfRule type="expression" dxfId="1252" priority="1982" stopIfTrue="1">
      <formula>ISERROR(L241)</formula>
    </cfRule>
    <cfRule type="cellIs" dxfId="1251" priority="1983" stopIfTrue="1" operator="equal">
      <formula>0</formula>
    </cfRule>
  </conditionalFormatting>
  <conditionalFormatting sqref="L251">
    <cfRule type="expression" dxfId="1250" priority="1977" stopIfTrue="1">
      <formula>ISERROR(L251)</formula>
    </cfRule>
    <cfRule type="cellIs" dxfId="1249" priority="1978" stopIfTrue="1" operator="equal">
      <formula>0</formula>
    </cfRule>
  </conditionalFormatting>
  <conditionalFormatting sqref="L251">
    <cfRule type="expression" dxfId="1248" priority="1975" stopIfTrue="1">
      <formula>ISERROR(L251)</formula>
    </cfRule>
    <cfRule type="cellIs" dxfId="1247" priority="1976" stopIfTrue="1" operator="equal">
      <formula>0</formula>
    </cfRule>
  </conditionalFormatting>
  <conditionalFormatting sqref="L253">
    <cfRule type="expression" dxfId="1246" priority="1967" stopIfTrue="1">
      <formula>ISERROR(L253)</formula>
    </cfRule>
    <cfRule type="cellIs" dxfId="1245" priority="1968" stopIfTrue="1" operator="equal">
      <formula>0</formula>
    </cfRule>
  </conditionalFormatting>
  <conditionalFormatting sqref="L252">
    <cfRule type="expression" dxfId="1244" priority="1972" stopIfTrue="1">
      <formula>ISERROR(L252)</formula>
    </cfRule>
    <cfRule type="cellIs" dxfId="1243" priority="1973" stopIfTrue="1" operator="equal">
      <formula>0</formula>
    </cfRule>
  </conditionalFormatting>
  <conditionalFormatting sqref="K252">
    <cfRule type="cellIs" dxfId="1242" priority="1974" stopIfTrue="1" operator="lessThanOrEqual">
      <formula>0</formula>
    </cfRule>
  </conditionalFormatting>
  <conditionalFormatting sqref="K254">
    <cfRule type="cellIs" dxfId="1241" priority="1847" stopIfTrue="1" operator="lessThanOrEqual">
      <formula>0</formula>
    </cfRule>
  </conditionalFormatting>
  <conditionalFormatting sqref="L269">
    <cfRule type="expression" dxfId="1240" priority="1921" stopIfTrue="1">
      <formula>ISERROR(L269)</formula>
    </cfRule>
    <cfRule type="cellIs" dxfId="1239" priority="1922" stopIfTrue="1" operator="equal">
      <formula>0</formula>
    </cfRule>
  </conditionalFormatting>
  <conditionalFormatting sqref="L255">
    <cfRule type="expression" dxfId="1238" priority="1964" stopIfTrue="1">
      <formula>ISERROR(L255)</formula>
    </cfRule>
    <cfRule type="cellIs" dxfId="1237" priority="1965" stopIfTrue="1" operator="equal">
      <formula>0</formula>
    </cfRule>
  </conditionalFormatting>
  <conditionalFormatting sqref="K255">
    <cfRule type="cellIs" dxfId="1236" priority="1966" stopIfTrue="1" operator="lessThanOrEqual">
      <formula>0</formula>
    </cfRule>
  </conditionalFormatting>
  <conditionalFormatting sqref="K256">
    <cfRule type="cellIs" dxfId="1235" priority="1963" stopIfTrue="1" operator="lessThanOrEqual">
      <formula>0</formula>
    </cfRule>
  </conditionalFormatting>
  <conditionalFormatting sqref="L256">
    <cfRule type="expression" dxfId="1234" priority="1961" stopIfTrue="1">
      <formula>ISERROR(L256)</formula>
    </cfRule>
    <cfRule type="cellIs" dxfId="1233" priority="1962" stopIfTrue="1" operator="equal">
      <formula>0</formula>
    </cfRule>
  </conditionalFormatting>
  <conditionalFormatting sqref="L256">
    <cfRule type="expression" dxfId="1232" priority="1959" stopIfTrue="1">
      <formula>ISERROR(L256)</formula>
    </cfRule>
    <cfRule type="cellIs" dxfId="1231" priority="1960" stopIfTrue="1" operator="equal">
      <formula>0</formula>
    </cfRule>
  </conditionalFormatting>
  <conditionalFormatting sqref="L257">
    <cfRule type="expression" dxfId="1230" priority="1957" stopIfTrue="1">
      <formula>ISERROR(L257)</formula>
    </cfRule>
    <cfRule type="cellIs" dxfId="1229" priority="1958" stopIfTrue="1" operator="equal">
      <formula>0</formula>
    </cfRule>
  </conditionalFormatting>
  <conditionalFormatting sqref="L258">
    <cfRule type="expression" dxfId="1228" priority="1954" stopIfTrue="1">
      <formula>ISERROR(L258)</formula>
    </cfRule>
    <cfRule type="cellIs" dxfId="1227" priority="1955" stopIfTrue="1" operator="equal">
      <formula>0</formula>
    </cfRule>
  </conditionalFormatting>
  <conditionalFormatting sqref="L259">
    <cfRule type="expression" dxfId="1226" priority="1952" stopIfTrue="1">
      <formula>ISERROR(L259)</formula>
    </cfRule>
    <cfRule type="cellIs" dxfId="1225" priority="1953" stopIfTrue="1" operator="equal">
      <formula>0</formula>
    </cfRule>
  </conditionalFormatting>
  <conditionalFormatting sqref="L262">
    <cfRule type="expression" dxfId="1224" priority="1941" stopIfTrue="1">
      <formula>ISERROR(L262)</formula>
    </cfRule>
    <cfRule type="cellIs" dxfId="1223" priority="1942" stopIfTrue="1" operator="equal">
      <formula>0</formula>
    </cfRule>
  </conditionalFormatting>
  <conditionalFormatting sqref="L260">
    <cfRule type="expression" dxfId="1222" priority="1949" stopIfTrue="1">
      <formula>ISERROR(L260)</formula>
    </cfRule>
    <cfRule type="cellIs" dxfId="1221" priority="1950" stopIfTrue="1" operator="equal">
      <formula>0</formula>
    </cfRule>
  </conditionalFormatting>
  <conditionalFormatting sqref="K260">
    <cfRule type="cellIs" dxfId="1220" priority="1951" stopIfTrue="1" operator="lessThanOrEqual">
      <formula>0</formula>
    </cfRule>
  </conditionalFormatting>
  <conditionalFormatting sqref="L260">
    <cfRule type="expression" dxfId="1219" priority="1947" stopIfTrue="1">
      <formula>ISERROR(L260)</formula>
    </cfRule>
    <cfRule type="cellIs" dxfId="1218" priority="1948" stopIfTrue="1" operator="equal">
      <formula>0</formula>
    </cfRule>
  </conditionalFormatting>
  <conditionalFormatting sqref="L262">
    <cfRule type="expression" dxfId="1217" priority="1939" stopIfTrue="1">
      <formula>ISERROR(L262)</formula>
    </cfRule>
    <cfRule type="cellIs" dxfId="1216" priority="1940" stopIfTrue="1" operator="equal">
      <formula>0</formula>
    </cfRule>
  </conditionalFormatting>
  <conditionalFormatting sqref="L287">
    <cfRule type="expression" dxfId="1215" priority="1677" stopIfTrue="1">
      <formula>ISERROR(L287)</formula>
    </cfRule>
    <cfRule type="cellIs" dxfId="1214" priority="1678" stopIfTrue="1" operator="equal">
      <formula>0</formula>
    </cfRule>
  </conditionalFormatting>
  <conditionalFormatting sqref="K261">
    <cfRule type="cellIs" dxfId="1213" priority="1946" stopIfTrue="1" operator="lessThanOrEqual">
      <formula>0</formula>
    </cfRule>
  </conditionalFormatting>
  <conditionalFormatting sqref="K262">
    <cfRule type="cellIs" dxfId="1212" priority="1943" stopIfTrue="1" operator="lessThanOrEqual">
      <formula>0</formula>
    </cfRule>
  </conditionalFormatting>
  <conditionalFormatting sqref="L263">
    <cfRule type="expression" dxfId="1211" priority="1936" stopIfTrue="1">
      <formula>ISERROR(L263)</formula>
    </cfRule>
    <cfRule type="cellIs" dxfId="1210" priority="1937" stopIfTrue="1" operator="equal">
      <formula>0</formula>
    </cfRule>
  </conditionalFormatting>
  <conditionalFormatting sqref="K263">
    <cfRule type="cellIs" dxfId="1209" priority="1938" stopIfTrue="1" operator="lessThanOrEqual">
      <formula>0</formula>
    </cfRule>
  </conditionalFormatting>
  <conditionalFormatting sqref="L264">
    <cfRule type="expression" dxfId="1208" priority="1934" stopIfTrue="1">
      <formula>ISERROR(L264)</formula>
    </cfRule>
    <cfRule type="cellIs" dxfId="1207" priority="1935" stopIfTrue="1" operator="equal">
      <formula>0</formula>
    </cfRule>
  </conditionalFormatting>
  <conditionalFormatting sqref="L265:L266">
    <cfRule type="expression" dxfId="1206" priority="1932" stopIfTrue="1">
      <formula>ISERROR(L265)</formula>
    </cfRule>
    <cfRule type="cellIs" dxfId="1205" priority="1933" stopIfTrue="1" operator="equal">
      <formula>0</formula>
    </cfRule>
  </conditionalFormatting>
  <conditionalFormatting sqref="L267">
    <cfRule type="expression" dxfId="1204" priority="1929" stopIfTrue="1">
      <formula>ISERROR(L267)</formula>
    </cfRule>
    <cfRule type="cellIs" dxfId="1203" priority="1930" stopIfTrue="1" operator="equal">
      <formula>0</formula>
    </cfRule>
  </conditionalFormatting>
  <conditionalFormatting sqref="K267">
    <cfRule type="cellIs" dxfId="1202" priority="1931" stopIfTrue="1" operator="lessThanOrEqual">
      <formula>0</formula>
    </cfRule>
  </conditionalFormatting>
  <conditionalFormatting sqref="L267">
    <cfRule type="expression" dxfId="1201" priority="1927" stopIfTrue="1">
      <formula>ISERROR(L267)</formula>
    </cfRule>
    <cfRule type="cellIs" dxfId="1200" priority="1928" stopIfTrue="1" operator="equal">
      <formula>0</formula>
    </cfRule>
  </conditionalFormatting>
  <conditionalFormatting sqref="L269">
    <cfRule type="expression" dxfId="1199" priority="1919" stopIfTrue="1">
      <formula>ISERROR(L269)</formula>
    </cfRule>
    <cfRule type="cellIs" dxfId="1198" priority="1920" stopIfTrue="1" operator="equal">
      <formula>0</formula>
    </cfRule>
  </conditionalFormatting>
  <conditionalFormatting sqref="L268">
    <cfRule type="expression" dxfId="1197" priority="1924" stopIfTrue="1">
      <formula>ISERROR(L268)</formula>
    </cfRule>
    <cfRule type="cellIs" dxfId="1196" priority="1925" stopIfTrue="1" operator="equal">
      <formula>0</formula>
    </cfRule>
  </conditionalFormatting>
  <conditionalFormatting sqref="K268">
    <cfRule type="cellIs" dxfId="1195" priority="1926" stopIfTrue="1" operator="lessThanOrEqual">
      <formula>0</formula>
    </cfRule>
  </conditionalFormatting>
  <conditionalFormatting sqref="K269">
    <cfRule type="cellIs" dxfId="1194" priority="1923" stopIfTrue="1" operator="lessThanOrEqual">
      <formula>0</formula>
    </cfRule>
  </conditionalFormatting>
  <conditionalFormatting sqref="L271">
    <cfRule type="expression" dxfId="1193" priority="1916" stopIfTrue="1">
      <formula>ISERROR(L271)</formula>
    </cfRule>
    <cfRule type="cellIs" dxfId="1192" priority="1917" stopIfTrue="1" operator="equal">
      <formula>0</formula>
    </cfRule>
  </conditionalFormatting>
  <conditionalFormatting sqref="K271">
    <cfRule type="cellIs" dxfId="1191" priority="1918" stopIfTrue="1" operator="lessThanOrEqual">
      <formula>0</formula>
    </cfRule>
  </conditionalFormatting>
  <conditionalFormatting sqref="K272">
    <cfRule type="cellIs" dxfId="1190" priority="1915" stopIfTrue="1" operator="lessThanOrEqual">
      <formula>0</formula>
    </cfRule>
  </conditionalFormatting>
  <conditionalFormatting sqref="L272">
    <cfRule type="expression" dxfId="1189" priority="1913" stopIfTrue="1">
      <formula>ISERROR(L272)</formula>
    </cfRule>
    <cfRule type="cellIs" dxfId="1188" priority="1914" stopIfTrue="1" operator="equal">
      <formula>0</formula>
    </cfRule>
  </conditionalFormatting>
  <conditionalFormatting sqref="L272">
    <cfRule type="expression" dxfId="1187" priority="1911" stopIfTrue="1">
      <formula>ISERROR(L272)</formula>
    </cfRule>
    <cfRule type="cellIs" dxfId="1186" priority="1912" stopIfTrue="1" operator="equal">
      <formula>0</formula>
    </cfRule>
  </conditionalFormatting>
  <conditionalFormatting sqref="L273">
    <cfRule type="expression" dxfId="1185" priority="1909" stopIfTrue="1">
      <formula>ISERROR(L273)</formula>
    </cfRule>
    <cfRule type="cellIs" dxfId="1184" priority="1910" stopIfTrue="1" operator="equal">
      <formula>0</formula>
    </cfRule>
  </conditionalFormatting>
  <conditionalFormatting sqref="K291">
    <cfRule type="cellIs" dxfId="1183" priority="1671" stopIfTrue="1" operator="lessThanOrEqual">
      <formula>0</formula>
    </cfRule>
  </conditionalFormatting>
  <conditionalFormatting sqref="L274">
    <cfRule type="expression" dxfId="1182" priority="1906" stopIfTrue="1">
      <formula>ISERROR(L274)</formula>
    </cfRule>
    <cfRule type="cellIs" dxfId="1181" priority="1907" stopIfTrue="1" operator="equal">
      <formula>0</formula>
    </cfRule>
  </conditionalFormatting>
  <conditionalFormatting sqref="L275">
    <cfRule type="expression" dxfId="1180" priority="1904" stopIfTrue="1">
      <formula>ISERROR(L275)</formula>
    </cfRule>
    <cfRule type="cellIs" dxfId="1179" priority="1905" stopIfTrue="1" operator="equal">
      <formula>0</formula>
    </cfRule>
  </conditionalFormatting>
  <conditionalFormatting sqref="L254">
    <cfRule type="expression" dxfId="1178" priority="1845" stopIfTrue="1">
      <formula>ISERROR(L254)</formula>
    </cfRule>
    <cfRule type="cellIs" dxfId="1177" priority="1846" stopIfTrue="1" operator="equal">
      <formula>0</formula>
    </cfRule>
  </conditionalFormatting>
  <conditionalFormatting sqref="L270">
    <cfRule type="expression" dxfId="1176" priority="1842" stopIfTrue="1">
      <formula>ISERROR(L270)</formula>
    </cfRule>
    <cfRule type="cellIs" dxfId="1175" priority="1843" stopIfTrue="1" operator="equal">
      <formula>0</formula>
    </cfRule>
  </conditionalFormatting>
  <conditionalFormatting sqref="K270">
    <cfRule type="cellIs" dxfId="1174" priority="1844" stopIfTrue="1" operator="lessThanOrEqual">
      <formula>0</formula>
    </cfRule>
  </conditionalFormatting>
  <conditionalFormatting sqref="L288">
    <cfRule type="expression" dxfId="1173" priority="1693" stopIfTrue="1">
      <formula>ISERROR(L288)</formula>
    </cfRule>
    <cfRule type="cellIs" dxfId="1172" priority="1694" stopIfTrue="1" operator="equal">
      <formula>0</formula>
    </cfRule>
  </conditionalFormatting>
  <conditionalFormatting sqref="L360">
    <cfRule type="expression" dxfId="1171" priority="1102" stopIfTrue="1">
      <formula>ISERROR(L360)</formula>
    </cfRule>
    <cfRule type="cellIs" dxfId="1170" priority="1103" stopIfTrue="1" operator="equal">
      <formula>0</formula>
    </cfRule>
  </conditionalFormatting>
  <conditionalFormatting sqref="K292">
    <cfRule type="cellIs" dxfId="1169" priority="1639" stopIfTrue="1" operator="lessThanOrEqual">
      <formula>0</formula>
    </cfRule>
  </conditionalFormatting>
  <conditionalFormatting sqref="K288 K290">
    <cfRule type="cellIs" dxfId="1168" priority="1695" stopIfTrue="1" operator="lessThanOrEqual">
      <formula>0</formula>
    </cfRule>
  </conditionalFormatting>
  <conditionalFormatting sqref="L296">
    <cfRule type="expression" dxfId="1167" priority="1621" stopIfTrue="1">
      <formula>ISERROR(L296)</formula>
    </cfRule>
    <cfRule type="cellIs" dxfId="1166" priority="1622" stopIfTrue="1" operator="equal">
      <formula>0</formula>
    </cfRule>
  </conditionalFormatting>
  <conditionalFormatting sqref="L286">
    <cfRule type="expression" dxfId="1165" priority="1682" stopIfTrue="1">
      <formula>ISERROR(L286)</formula>
    </cfRule>
    <cfRule type="cellIs" dxfId="1164" priority="1683" stopIfTrue="1" operator="equal">
      <formula>0</formula>
    </cfRule>
  </conditionalFormatting>
  <conditionalFormatting sqref="L284">
    <cfRule type="expression" dxfId="1163" priority="1690" stopIfTrue="1">
      <formula>ISERROR(L284)</formula>
    </cfRule>
    <cfRule type="cellIs" dxfId="1162" priority="1691" stopIfTrue="1" operator="equal">
      <formula>0</formula>
    </cfRule>
  </conditionalFormatting>
  <conditionalFormatting sqref="K284">
    <cfRule type="cellIs" dxfId="1161" priority="1692" stopIfTrue="1" operator="lessThanOrEqual">
      <formula>0</formula>
    </cfRule>
  </conditionalFormatting>
  <conditionalFormatting sqref="L284">
    <cfRule type="expression" dxfId="1160" priority="1688" stopIfTrue="1">
      <formula>ISERROR(L284)</formula>
    </cfRule>
    <cfRule type="cellIs" dxfId="1159" priority="1689" stopIfTrue="1" operator="equal">
      <formula>0</formula>
    </cfRule>
  </conditionalFormatting>
  <conditionalFormatting sqref="L286">
    <cfRule type="expression" dxfId="1158" priority="1680" stopIfTrue="1">
      <formula>ISERROR(L286)</formula>
    </cfRule>
    <cfRule type="cellIs" dxfId="1157" priority="1681" stopIfTrue="1" operator="equal">
      <formula>0</formula>
    </cfRule>
  </conditionalFormatting>
  <conditionalFormatting sqref="L285">
    <cfRule type="expression" dxfId="1156" priority="1685" stopIfTrue="1">
      <formula>ISERROR(L285)</formula>
    </cfRule>
    <cfRule type="cellIs" dxfId="1155" priority="1686" stopIfTrue="1" operator="equal">
      <formula>0</formula>
    </cfRule>
  </conditionalFormatting>
  <conditionalFormatting sqref="K285">
    <cfRule type="cellIs" dxfId="1154" priority="1687" stopIfTrue="1" operator="lessThanOrEqual">
      <formula>0</formula>
    </cfRule>
  </conditionalFormatting>
  <conditionalFormatting sqref="K286">
    <cfRule type="cellIs" dxfId="1153" priority="1684" stopIfTrue="1" operator="lessThanOrEqual">
      <formula>0</formula>
    </cfRule>
  </conditionalFormatting>
  <conditionalFormatting sqref="K287">
    <cfRule type="cellIs" dxfId="1152" priority="1679" stopIfTrue="1" operator="lessThanOrEqual">
      <formula>0</formula>
    </cfRule>
  </conditionalFormatting>
  <conditionalFormatting sqref="K289">
    <cfRule type="cellIs" dxfId="1151" priority="1676" stopIfTrue="1" operator="lessThanOrEqual">
      <formula>0</formula>
    </cfRule>
  </conditionalFormatting>
  <conditionalFormatting sqref="L290">
    <cfRule type="expression" dxfId="1150" priority="1672" stopIfTrue="1">
      <formula>ISERROR(L290)</formula>
    </cfRule>
    <cfRule type="cellIs" dxfId="1149" priority="1673" stopIfTrue="1" operator="equal">
      <formula>0</formula>
    </cfRule>
  </conditionalFormatting>
  <conditionalFormatting sqref="L291">
    <cfRule type="expression" dxfId="1148" priority="1669" stopIfTrue="1">
      <formula>ISERROR(L291)</formula>
    </cfRule>
    <cfRule type="cellIs" dxfId="1147" priority="1670" stopIfTrue="1" operator="equal">
      <formula>0</formula>
    </cfRule>
  </conditionalFormatting>
  <conditionalFormatting sqref="L289">
    <cfRule type="expression" dxfId="1146" priority="1667" stopIfTrue="1">
      <formula>ISERROR(L289)</formula>
    </cfRule>
    <cfRule type="cellIs" dxfId="1145" priority="1668" stopIfTrue="1" operator="equal">
      <formula>0</formula>
    </cfRule>
  </conditionalFormatting>
  <conditionalFormatting sqref="K309">
    <cfRule type="cellIs" dxfId="1144" priority="1452" stopIfTrue="1" operator="lessThanOrEqual">
      <formula>0</formula>
    </cfRule>
  </conditionalFormatting>
  <conditionalFormatting sqref="L295">
    <cfRule type="expression" dxfId="1143" priority="1624" stopIfTrue="1">
      <formula>ISERROR(L295)</formula>
    </cfRule>
    <cfRule type="cellIs" dxfId="1142" priority="1625" stopIfTrue="1" operator="equal">
      <formula>0</formula>
    </cfRule>
  </conditionalFormatting>
  <conditionalFormatting sqref="L294">
    <cfRule type="expression" dxfId="1141" priority="1629" stopIfTrue="1">
      <formula>ISERROR(L294)</formula>
    </cfRule>
    <cfRule type="cellIs" dxfId="1140" priority="1630" stopIfTrue="1" operator="equal">
      <formula>0</formula>
    </cfRule>
  </conditionalFormatting>
  <conditionalFormatting sqref="L292">
    <cfRule type="expression" dxfId="1139" priority="1637" stopIfTrue="1">
      <formula>ISERROR(L292)</formula>
    </cfRule>
    <cfRule type="cellIs" dxfId="1138" priority="1638" stopIfTrue="1" operator="equal">
      <formula>0</formula>
    </cfRule>
  </conditionalFormatting>
  <conditionalFormatting sqref="L292">
    <cfRule type="expression" dxfId="1137" priority="1635" stopIfTrue="1">
      <formula>ISERROR(L292)</formula>
    </cfRule>
    <cfRule type="cellIs" dxfId="1136" priority="1636" stopIfTrue="1" operator="equal">
      <formula>0</formula>
    </cfRule>
  </conditionalFormatting>
  <conditionalFormatting sqref="L294">
    <cfRule type="expression" dxfId="1135" priority="1627" stopIfTrue="1">
      <formula>ISERROR(L294)</formula>
    </cfRule>
    <cfRule type="cellIs" dxfId="1134" priority="1628" stopIfTrue="1" operator="equal">
      <formula>0</formula>
    </cfRule>
  </conditionalFormatting>
  <conditionalFormatting sqref="L293">
    <cfRule type="expression" dxfId="1133" priority="1632" stopIfTrue="1">
      <formula>ISERROR(L293)</formula>
    </cfRule>
    <cfRule type="cellIs" dxfId="1132" priority="1633" stopIfTrue="1" operator="equal">
      <formula>0</formula>
    </cfRule>
  </conditionalFormatting>
  <conditionalFormatting sqref="K293">
    <cfRule type="cellIs" dxfId="1131" priority="1634" stopIfTrue="1" operator="lessThanOrEqual">
      <formula>0</formula>
    </cfRule>
  </conditionalFormatting>
  <conditionalFormatting sqref="K294">
    <cfRule type="cellIs" dxfId="1130" priority="1631" stopIfTrue="1" operator="lessThanOrEqual">
      <formula>0</formula>
    </cfRule>
  </conditionalFormatting>
  <conditionalFormatting sqref="K295">
    <cfRule type="cellIs" dxfId="1129" priority="1626" stopIfTrue="1" operator="lessThanOrEqual">
      <formula>0</formula>
    </cfRule>
  </conditionalFormatting>
  <conditionalFormatting sqref="K296">
    <cfRule type="cellIs" dxfId="1128" priority="1623" stopIfTrue="1" operator="lessThanOrEqual">
      <formula>0</formula>
    </cfRule>
  </conditionalFormatting>
  <conditionalFormatting sqref="K303:K304">
    <cfRule type="cellIs" dxfId="1127" priority="1446" stopIfTrue="1" operator="lessThanOrEqual">
      <formula>0</formula>
    </cfRule>
  </conditionalFormatting>
  <conditionalFormatting sqref="L310">
    <cfRule type="expression" dxfId="1126" priority="1447" stopIfTrue="1">
      <formula>ISERROR(L310)</formula>
    </cfRule>
    <cfRule type="cellIs" dxfId="1125" priority="1448" stopIfTrue="1" operator="equal">
      <formula>0</formula>
    </cfRule>
  </conditionalFormatting>
  <conditionalFormatting sqref="L309">
    <cfRule type="expression" dxfId="1124" priority="1450" stopIfTrue="1">
      <formula>ISERROR(L309)</formula>
    </cfRule>
    <cfRule type="cellIs" dxfId="1123" priority="1451" stopIfTrue="1" operator="equal">
      <formula>0</formula>
    </cfRule>
  </conditionalFormatting>
  <conditionalFormatting sqref="L304">
    <cfRule type="expression" dxfId="1122" priority="1466" stopIfTrue="1">
      <formula>ISERROR(L304)</formula>
    </cfRule>
    <cfRule type="cellIs" dxfId="1121" priority="1467" stopIfTrue="1" operator="equal">
      <formula>0</formula>
    </cfRule>
  </conditionalFormatting>
  <conditionalFormatting sqref="L305">
    <cfRule type="expression" dxfId="1120" priority="1463" stopIfTrue="1">
      <formula>ISERROR(L305)</formula>
    </cfRule>
    <cfRule type="cellIs" dxfId="1119" priority="1464" stopIfTrue="1" operator="equal">
      <formula>0</formula>
    </cfRule>
  </conditionalFormatting>
  <conditionalFormatting sqref="L307:L308">
    <cfRule type="expression" dxfId="1118" priority="1455" stopIfTrue="1">
      <formula>ISERROR(L307)</formula>
    </cfRule>
    <cfRule type="cellIs" dxfId="1117" priority="1456" stopIfTrue="1" operator="equal">
      <formula>0</formula>
    </cfRule>
  </conditionalFormatting>
  <conditionalFormatting sqref="L305">
    <cfRule type="expression" dxfId="1116" priority="1461" stopIfTrue="1">
      <formula>ISERROR(L305)</formula>
    </cfRule>
    <cfRule type="cellIs" dxfId="1115" priority="1462" stopIfTrue="1" operator="equal">
      <formula>0</formula>
    </cfRule>
  </conditionalFormatting>
  <conditionalFormatting sqref="K305">
    <cfRule type="cellIs" dxfId="1114" priority="1465" stopIfTrue="1" operator="lessThanOrEqual">
      <formula>0</formula>
    </cfRule>
  </conditionalFormatting>
  <conditionalFormatting sqref="L306">
    <cfRule type="expression" dxfId="1113" priority="1458" stopIfTrue="1">
      <formula>ISERROR(L306)</formula>
    </cfRule>
    <cfRule type="cellIs" dxfId="1112" priority="1459" stopIfTrue="1" operator="equal">
      <formula>0</formula>
    </cfRule>
  </conditionalFormatting>
  <conditionalFormatting sqref="K306">
    <cfRule type="cellIs" dxfId="1111" priority="1460" stopIfTrue="1" operator="lessThanOrEqual">
      <formula>0</formula>
    </cfRule>
  </conditionalFormatting>
  <conditionalFormatting sqref="K307:K308">
    <cfRule type="cellIs" dxfId="1110" priority="1457" stopIfTrue="1" operator="lessThanOrEqual">
      <formula>0</formula>
    </cfRule>
  </conditionalFormatting>
  <conditionalFormatting sqref="L307:L308">
    <cfRule type="expression" dxfId="1109" priority="1453" stopIfTrue="1">
      <formula>ISERROR(L307)</formula>
    </cfRule>
    <cfRule type="cellIs" dxfId="1108" priority="1454" stopIfTrue="1" operator="equal">
      <formula>0</formula>
    </cfRule>
  </conditionalFormatting>
  <conditionalFormatting sqref="K310">
    <cfRule type="cellIs" dxfId="1107" priority="1449" stopIfTrue="1" operator="lessThanOrEqual">
      <formula>0</formula>
    </cfRule>
  </conditionalFormatting>
  <conditionalFormatting sqref="L303">
    <cfRule type="expression" dxfId="1106" priority="1444" stopIfTrue="1">
      <formula>ISERROR(L303)</formula>
    </cfRule>
    <cfRule type="cellIs" dxfId="1105" priority="1445" stopIfTrue="1" operator="equal">
      <formula>0</formula>
    </cfRule>
  </conditionalFormatting>
  <conditionalFormatting sqref="L303">
    <cfRule type="expression" dxfId="1104" priority="1442" stopIfTrue="1">
      <formula>ISERROR(L303)</formula>
    </cfRule>
    <cfRule type="cellIs" dxfId="1103" priority="1443" stopIfTrue="1" operator="equal">
      <formula>0</formula>
    </cfRule>
  </conditionalFormatting>
  <conditionalFormatting sqref="L311">
    <cfRule type="expression" dxfId="1102" priority="1289" stopIfTrue="1">
      <formula>ISERROR(L311)</formula>
    </cfRule>
    <cfRule type="cellIs" dxfId="1101" priority="1290" stopIfTrue="1" operator="equal">
      <formula>0</formula>
    </cfRule>
  </conditionalFormatting>
  <conditionalFormatting sqref="L319">
    <cfRule type="expression" dxfId="1100" priority="1266" stopIfTrue="1">
      <formula>ISERROR(L319)</formula>
    </cfRule>
    <cfRule type="cellIs" dxfId="1099" priority="1267" stopIfTrue="1" operator="equal">
      <formula>0</formula>
    </cfRule>
  </conditionalFormatting>
  <conditionalFormatting sqref="L355">
    <cfRule type="expression" dxfId="1098" priority="1105" stopIfTrue="1">
      <formula>ISERROR(L355)</formula>
    </cfRule>
    <cfRule type="cellIs" dxfId="1097" priority="1106" stopIfTrue="1" operator="equal">
      <formula>0</formula>
    </cfRule>
  </conditionalFormatting>
  <conditionalFormatting sqref="L371">
    <cfRule type="expression" dxfId="1096" priority="1085" stopIfTrue="1">
      <formula>ISERROR(L371)</formula>
    </cfRule>
    <cfRule type="cellIs" dxfId="1095" priority="1086" stopIfTrue="1" operator="equal">
      <formula>0</formula>
    </cfRule>
  </conditionalFormatting>
  <conditionalFormatting sqref="L323:L324">
    <cfRule type="expression" dxfId="1094" priority="1276" stopIfTrue="1">
      <formula>ISERROR(L323)</formula>
    </cfRule>
    <cfRule type="cellIs" dxfId="1093" priority="1277" stopIfTrue="1" operator="equal">
      <formula>0</formula>
    </cfRule>
  </conditionalFormatting>
  <conditionalFormatting sqref="L317">
    <cfRule type="expression" dxfId="1092" priority="1297" stopIfTrue="1">
      <formula>ISERROR(L317)</formula>
    </cfRule>
    <cfRule type="cellIs" dxfId="1091" priority="1298" stopIfTrue="1" operator="equal">
      <formula>0</formula>
    </cfRule>
  </conditionalFormatting>
  <conditionalFormatting sqref="L318">
    <cfRule type="expression" dxfId="1090" priority="1294" stopIfTrue="1">
      <formula>ISERROR(L318)</formula>
    </cfRule>
    <cfRule type="cellIs" dxfId="1089" priority="1295" stopIfTrue="1" operator="equal">
      <formula>0</formula>
    </cfRule>
  </conditionalFormatting>
  <conditionalFormatting sqref="K311:K312">
    <cfRule type="cellIs" dxfId="1088" priority="1293" stopIfTrue="1" operator="lessThanOrEqual">
      <formula>0</formula>
    </cfRule>
  </conditionalFormatting>
  <conditionalFormatting sqref="K319:K320">
    <cfRule type="cellIs" dxfId="1087" priority="1270" stopIfTrue="1" operator="lessThanOrEqual">
      <formula>0</formula>
    </cfRule>
  </conditionalFormatting>
  <conditionalFormatting sqref="L325">
    <cfRule type="expression" dxfId="1086" priority="1271" stopIfTrue="1">
      <formula>ISERROR(L325)</formula>
    </cfRule>
    <cfRule type="cellIs" dxfId="1085" priority="1272" stopIfTrue="1" operator="equal">
      <formula>0</formula>
    </cfRule>
  </conditionalFormatting>
  <conditionalFormatting sqref="L323:L324">
    <cfRule type="expression" dxfId="1084" priority="1274" stopIfTrue="1">
      <formula>ISERROR(L323)</formula>
    </cfRule>
    <cfRule type="cellIs" dxfId="1083" priority="1275" stopIfTrue="1" operator="equal">
      <formula>0</formula>
    </cfRule>
  </conditionalFormatting>
  <conditionalFormatting sqref="L312">
    <cfRule type="expression" dxfId="1082" priority="1313" stopIfTrue="1">
      <formula>ISERROR(L312)</formula>
    </cfRule>
    <cfRule type="cellIs" dxfId="1081" priority="1314" stopIfTrue="1" operator="equal">
      <formula>0</formula>
    </cfRule>
  </conditionalFormatting>
  <conditionalFormatting sqref="L313">
    <cfRule type="expression" dxfId="1080" priority="1310" stopIfTrue="1">
      <formula>ISERROR(L313)</formula>
    </cfRule>
    <cfRule type="cellIs" dxfId="1079" priority="1311" stopIfTrue="1" operator="equal">
      <formula>0</formula>
    </cfRule>
  </conditionalFormatting>
  <conditionalFormatting sqref="L315:L316">
    <cfRule type="expression" dxfId="1078" priority="1302" stopIfTrue="1">
      <formula>ISERROR(L315)</formula>
    </cfRule>
    <cfRule type="cellIs" dxfId="1077" priority="1303" stopIfTrue="1" operator="equal">
      <formula>0</formula>
    </cfRule>
  </conditionalFormatting>
  <conditionalFormatting sqref="L313">
    <cfRule type="expression" dxfId="1076" priority="1308" stopIfTrue="1">
      <formula>ISERROR(L313)</formula>
    </cfRule>
    <cfRule type="cellIs" dxfId="1075" priority="1309" stopIfTrue="1" operator="equal">
      <formula>0</formula>
    </cfRule>
  </conditionalFormatting>
  <conditionalFormatting sqref="K313">
    <cfRule type="cellIs" dxfId="1074" priority="1312" stopIfTrue="1" operator="lessThanOrEqual">
      <formula>0</formula>
    </cfRule>
  </conditionalFormatting>
  <conditionalFormatting sqref="L314">
    <cfRule type="expression" dxfId="1073" priority="1305" stopIfTrue="1">
      <formula>ISERROR(L314)</formula>
    </cfRule>
    <cfRule type="cellIs" dxfId="1072" priority="1306" stopIfTrue="1" operator="equal">
      <formula>0</formula>
    </cfRule>
  </conditionalFormatting>
  <conditionalFormatting sqref="K314">
    <cfRule type="cellIs" dxfId="1071" priority="1307" stopIfTrue="1" operator="lessThanOrEqual">
      <formula>0</formula>
    </cfRule>
  </conditionalFormatting>
  <conditionalFormatting sqref="K315:K316">
    <cfRule type="cellIs" dxfId="1070" priority="1304" stopIfTrue="1" operator="lessThanOrEqual">
      <formula>0</formula>
    </cfRule>
  </conditionalFormatting>
  <conditionalFormatting sqref="L315:L316">
    <cfRule type="expression" dxfId="1069" priority="1300" stopIfTrue="1">
      <formula>ISERROR(L315)</formula>
    </cfRule>
    <cfRule type="cellIs" dxfId="1068" priority="1301" stopIfTrue="1" operator="equal">
      <formula>0</formula>
    </cfRule>
  </conditionalFormatting>
  <conditionalFormatting sqref="K317">
    <cfRule type="cellIs" dxfId="1067" priority="1299" stopIfTrue="1" operator="lessThanOrEqual">
      <formula>0</formula>
    </cfRule>
  </conditionalFormatting>
  <conditionalFormatting sqref="K318">
    <cfRule type="cellIs" dxfId="1066" priority="1296" stopIfTrue="1" operator="lessThanOrEqual">
      <formula>0</formula>
    </cfRule>
  </conditionalFormatting>
  <conditionalFormatting sqref="L311">
    <cfRule type="expression" dxfId="1065" priority="1291" stopIfTrue="1">
      <formula>ISERROR(L311)</formula>
    </cfRule>
    <cfRule type="cellIs" dxfId="1064" priority="1292" stopIfTrue="1" operator="equal">
      <formula>0</formula>
    </cfRule>
  </conditionalFormatting>
  <conditionalFormatting sqref="L320">
    <cfRule type="expression" dxfId="1063" priority="1287" stopIfTrue="1">
      <formula>ISERROR(L320)</formula>
    </cfRule>
    <cfRule type="cellIs" dxfId="1062" priority="1288" stopIfTrue="1" operator="equal">
      <formula>0</formula>
    </cfRule>
  </conditionalFormatting>
  <conditionalFormatting sqref="L321">
    <cfRule type="expression" dxfId="1061" priority="1284" stopIfTrue="1">
      <formula>ISERROR(L321)</formula>
    </cfRule>
    <cfRule type="cellIs" dxfId="1060" priority="1285" stopIfTrue="1" operator="equal">
      <formula>0</formula>
    </cfRule>
  </conditionalFormatting>
  <conditionalFormatting sqref="L321">
    <cfRule type="expression" dxfId="1059" priority="1282" stopIfTrue="1">
      <formula>ISERROR(L321)</formula>
    </cfRule>
    <cfRule type="cellIs" dxfId="1058" priority="1283" stopIfTrue="1" operator="equal">
      <formula>0</formula>
    </cfRule>
  </conditionalFormatting>
  <conditionalFormatting sqref="K321">
    <cfRule type="cellIs" dxfId="1057" priority="1286" stopIfTrue="1" operator="lessThanOrEqual">
      <formula>0</formula>
    </cfRule>
  </conditionalFormatting>
  <conditionalFormatting sqref="L322">
    <cfRule type="expression" dxfId="1056" priority="1279" stopIfTrue="1">
      <formula>ISERROR(L322)</formula>
    </cfRule>
    <cfRule type="cellIs" dxfId="1055" priority="1280" stopIfTrue="1" operator="equal">
      <formula>0</formula>
    </cfRule>
  </conditionalFormatting>
  <conditionalFormatting sqref="K322">
    <cfRule type="cellIs" dxfId="1054" priority="1281" stopIfTrue="1" operator="lessThanOrEqual">
      <formula>0</formula>
    </cfRule>
  </conditionalFormatting>
  <conditionalFormatting sqref="K323:K324">
    <cfRule type="cellIs" dxfId="1053" priority="1278" stopIfTrue="1" operator="lessThanOrEqual">
      <formula>0</formula>
    </cfRule>
  </conditionalFormatting>
  <conditionalFormatting sqref="K325">
    <cfRule type="cellIs" dxfId="1052" priority="1273" stopIfTrue="1" operator="lessThanOrEqual">
      <formula>0</formula>
    </cfRule>
  </conditionalFormatting>
  <conditionalFormatting sqref="L319">
    <cfRule type="expression" dxfId="1051" priority="1268" stopIfTrue="1">
      <formula>ISERROR(L319)</formula>
    </cfRule>
    <cfRule type="cellIs" dxfId="1050" priority="1269" stopIfTrue="1" operator="equal">
      <formula>0</formula>
    </cfRule>
  </conditionalFormatting>
  <conditionalFormatting sqref="K370">
    <cfRule type="cellIs" dxfId="1049" priority="1089" stopIfTrue="1" operator="lessThanOrEqual">
      <formula>0</formula>
    </cfRule>
  </conditionalFormatting>
  <conditionalFormatting sqref="L368">
    <cfRule type="expression" dxfId="1048" priority="1090" stopIfTrue="1">
      <formula>ISERROR(L368)</formula>
    </cfRule>
    <cfRule type="cellIs" dxfId="1047" priority="1091" stopIfTrue="1" operator="equal">
      <formula>0</formula>
    </cfRule>
  </conditionalFormatting>
  <conditionalFormatting sqref="L334">
    <cfRule type="expression" dxfId="1046" priority="1217" stopIfTrue="1">
      <formula>ISERROR(L334)</formula>
    </cfRule>
    <cfRule type="cellIs" dxfId="1045" priority="1218" stopIfTrue="1" operator="equal">
      <formula>0</formula>
    </cfRule>
  </conditionalFormatting>
  <conditionalFormatting sqref="L340">
    <cfRule type="expression" dxfId="1044" priority="1225" stopIfTrue="1">
      <formula>ISERROR(L340)</formula>
    </cfRule>
    <cfRule type="cellIs" dxfId="1043" priority="1226" stopIfTrue="1" operator="equal">
      <formula>0</formula>
    </cfRule>
  </conditionalFormatting>
  <conditionalFormatting sqref="L341">
    <cfRule type="expression" dxfId="1042" priority="1222" stopIfTrue="1">
      <formula>ISERROR(L341)</formula>
    </cfRule>
    <cfRule type="cellIs" dxfId="1041" priority="1223" stopIfTrue="1" operator="equal">
      <formula>0</formula>
    </cfRule>
  </conditionalFormatting>
  <conditionalFormatting sqref="K334:K335">
    <cfRule type="cellIs" dxfId="1040" priority="1221" stopIfTrue="1" operator="lessThanOrEqual">
      <formula>0</formula>
    </cfRule>
  </conditionalFormatting>
  <conditionalFormatting sqref="L335">
    <cfRule type="expression" dxfId="1039" priority="1241" stopIfTrue="1">
      <formula>ISERROR(L335)</formula>
    </cfRule>
    <cfRule type="cellIs" dxfId="1038" priority="1242" stopIfTrue="1" operator="equal">
      <formula>0</formula>
    </cfRule>
  </conditionalFormatting>
  <conditionalFormatting sqref="L336">
    <cfRule type="expression" dxfId="1037" priority="1238" stopIfTrue="1">
      <formula>ISERROR(L336)</formula>
    </cfRule>
    <cfRule type="cellIs" dxfId="1036" priority="1239" stopIfTrue="1" operator="equal">
      <formula>0</formula>
    </cfRule>
  </conditionalFormatting>
  <conditionalFormatting sqref="L338:L339">
    <cfRule type="expression" dxfId="1035" priority="1230" stopIfTrue="1">
      <formula>ISERROR(L338)</formula>
    </cfRule>
    <cfRule type="cellIs" dxfId="1034" priority="1231" stopIfTrue="1" operator="equal">
      <formula>0</formula>
    </cfRule>
  </conditionalFormatting>
  <conditionalFormatting sqref="L336">
    <cfRule type="expression" dxfId="1033" priority="1236" stopIfTrue="1">
      <formula>ISERROR(L336)</formula>
    </cfRule>
    <cfRule type="cellIs" dxfId="1032" priority="1237" stopIfTrue="1" operator="equal">
      <formula>0</formula>
    </cfRule>
  </conditionalFormatting>
  <conditionalFormatting sqref="K336">
    <cfRule type="cellIs" dxfId="1031" priority="1240" stopIfTrue="1" operator="lessThanOrEqual">
      <formula>0</formula>
    </cfRule>
  </conditionalFormatting>
  <conditionalFormatting sqref="L337">
    <cfRule type="expression" dxfId="1030" priority="1233" stopIfTrue="1">
      <formula>ISERROR(L337)</formula>
    </cfRule>
    <cfRule type="cellIs" dxfId="1029" priority="1234" stopIfTrue="1" operator="equal">
      <formula>0</formula>
    </cfRule>
  </conditionalFormatting>
  <conditionalFormatting sqref="K337">
    <cfRule type="cellIs" dxfId="1028" priority="1235" stopIfTrue="1" operator="lessThanOrEqual">
      <formula>0</formula>
    </cfRule>
  </conditionalFormatting>
  <conditionalFormatting sqref="K338:K339">
    <cfRule type="cellIs" dxfId="1027" priority="1232" stopIfTrue="1" operator="lessThanOrEqual">
      <formula>0</formula>
    </cfRule>
  </conditionalFormatting>
  <conditionalFormatting sqref="L338:L339">
    <cfRule type="expression" dxfId="1026" priority="1228" stopIfTrue="1">
      <formula>ISERROR(L338)</formula>
    </cfRule>
    <cfRule type="cellIs" dxfId="1025" priority="1229" stopIfTrue="1" operator="equal">
      <formula>0</formula>
    </cfRule>
  </conditionalFormatting>
  <conditionalFormatting sqref="K340">
    <cfRule type="cellIs" dxfId="1024" priority="1227" stopIfTrue="1" operator="lessThanOrEqual">
      <formula>0</formula>
    </cfRule>
  </conditionalFormatting>
  <conditionalFormatting sqref="K341">
    <cfRule type="cellIs" dxfId="1023" priority="1224" stopIfTrue="1" operator="lessThanOrEqual">
      <formula>0</formula>
    </cfRule>
  </conditionalFormatting>
  <conditionalFormatting sqref="L334">
    <cfRule type="expression" dxfId="1022" priority="1219" stopIfTrue="1">
      <formula>ISERROR(L334)</formula>
    </cfRule>
    <cfRule type="cellIs" dxfId="1021" priority="1220" stopIfTrue="1" operator="equal">
      <formula>0</formula>
    </cfRule>
  </conditionalFormatting>
  <conditionalFormatting sqref="K326:K327">
    <cfRule type="cellIs" dxfId="1020" priority="1195" stopIfTrue="1" operator="lessThanOrEqual">
      <formula>0</formula>
    </cfRule>
  </conditionalFormatting>
  <conditionalFormatting sqref="L333">
    <cfRule type="expression" dxfId="1019" priority="1196" stopIfTrue="1">
      <formula>ISERROR(L333)</formula>
    </cfRule>
    <cfRule type="cellIs" dxfId="1018" priority="1197" stopIfTrue="1" operator="equal">
      <formula>0</formula>
    </cfRule>
  </conditionalFormatting>
  <conditionalFormatting sqref="L332">
    <cfRule type="expression" dxfId="1017" priority="1199" stopIfTrue="1">
      <formula>ISERROR(L332)</formula>
    </cfRule>
    <cfRule type="cellIs" dxfId="1016" priority="1200" stopIfTrue="1" operator="equal">
      <formula>0</formula>
    </cfRule>
  </conditionalFormatting>
  <conditionalFormatting sqref="L326">
    <cfRule type="expression" dxfId="1015" priority="1191" stopIfTrue="1">
      <formula>ISERROR(L326)</formula>
    </cfRule>
    <cfRule type="cellIs" dxfId="1014" priority="1192" stopIfTrue="1" operator="equal">
      <formula>0</formula>
    </cfRule>
  </conditionalFormatting>
  <conditionalFormatting sqref="L327">
    <cfRule type="expression" dxfId="1013" priority="1215" stopIfTrue="1">
      <formula>ISERROR(L327)</formula>
    </cfRule>
    <cfRule type="cellIs" dxfId="1012" priority="1216" stopIfTrue="1" operator="equal">
      <formula>0</formula>
    </cfRule>
  </conditionalFormatting>
  <conditionalFormatting sqref="L328">
    <cfRule type="expression" dxfId="1011" priority="1212" stopIfTrue="1">
      <formula>ISERROR(L328)</formula>
    </cfRule>
    <cfRule type="cellIs" dxfId="1010" priority="1213" stopIfTrue="1" operator="equal">
      <formula>0</formula>
    </cfRule>
  </conditionalFormatting>
  <conditionalFormatting sqref="L330:L331">
    <cfRule type="expression" dxfId="1009" priority="1204" stopIfTrue="1">
      <formula>ISERROR(L330)</formula>
    </cfRule>
    <cfRule type="cellIs" dxfId="1008" priority="1205" stopIfTrue="1" operator="equal">
      <formula>0</formula>
    </cfRule>
  </conditionalFormatting>
  <conditionalFormatting sqref="L328">
    <cfRule type="expression" dxfId="1007" priority="1210" stopIfTrue="1">
      <formula>ISERROR(L328)</formula>
    </cfRule>
    <cfRule type="cellIs" dxfId="1006" priority="1211" stopIfTrue="1" operator="equal">
      <formula>0</formula>
    </cfRule>
  </conditionalFormatting>
  <conditionalFormatting sqref="K328">
    <cfRule type="cellIs" dxfId="1005" priority="1214" stopIfTrue="1" operator="lessThanOrEqual">
      <formula>0</formula>
    </cfRule>
  </conditionalFormatting>
  <conditionalFormatting sqref="L329">
    <cfRule type="expression" dxfId="1004" priority="1207" stopIfTrue="1">
      <formula>ISERROR(L329)</formula>
    </cfRule>
    <cfRule type="cellIs" dxfId="1003" priority="1208" stopIfTrue="1" operator="equal">
      <formula>0</formula>
    </cfRule>
  </conditionalFormatting>
  <conditionalFormatting sqref="K329">
    <cfRule type="cellIs" dxfId="1002" priority="1209" stopIfTrue="1" operator="lessThanOrEqual">
      <formula>0</formula>
    </cfRule>
  </conditionalFormatting>
  <conditionalFormatting sqref="K330:K331">
    <cfRule type="cellIs" dxfId="1001" priority="1206" stopIfTrue="1" operator="lessThanOrEqual">
      <formula>0</formula>
    </cfRule>
  </conditionalFormatting>
  <conditionalFormatting sqref="L330:L331">
    <cfRule type="expression" dxfId="1000" priority="1202" stopIfTrue="1">
      <formula>ISERROR(L330)</formula>
    </cfRule>
    <cfRule type="cellIs" dxfId="999" priority="1203" stopIfTrue="1" operator="equal">
      <formula>0</formula>
    </cfRule>
  </conditionalFormatting>
  <conditionalFormatting sqref="K332">
    <cfRule type="cellIs" dxfId="998" priority="1201" stopIfTrue="1" operator="lessThanOrEqual">
      <formula>0</formula>
    </cfRule>
  </conditionalFormatting>
  <conditionalFormatting sqref="K333">
    <cfRule type="cellIs" dxfId="997" priority="1198" stopIfTrue="1" operator="lessThanOrEqual">
      <formula>0</formula>
    </cfRule>
  </conditionalFormatting>
  <conditionalFormatting sqref="L326">
    <cfRule type="expression" dxfId="996" priority="1193" stopIfTrue="1">
      <formula>ISERROR(L326)</formula>
    </cfRule>
    <cfRule type="cellIs" dxfId="995" priority="1194" stopIfTrue="1" operator="equal">
      <formula>0</formula>
    </cfRule>
  </conditionalFormatting>
  <conditionalFormatting sqref="K342:K343">
    <cfRule type="cellIs" dxfId="994" priority="1169" stopIfTrue="1" operator="lessThanOrEqual">
      <formula>0</formula>
    </cfRule>
  </conditionalFormatting>
  <conditionalFormatting sqref="L349">
    <cfRule type="expression" dxfId="993" priority="1170" stopIfTrue="1">
      <formula>ISERROR(L349)</formula>
    </cfRule>
    <cfRule type="cellIs" dxfId="992" priority="1171" stopIfTrue="1" operator="equal">
      <formula>0</formula>
    </cfRule>
  </conditionalFormatting>
  <conditionalFormatting sqref="L348">
    <cfRule type="expression" dxfId="991" priority="1173" stopIfTrue="1">
      <formula>ISERROR(L348)</formula>
    </cfRule>
    <cfRule type="cellIs" dxfId="990" priority="1174" stopIfTrue="1" operator="equal">
      <formula>0</formula>
    </cfRule>
  </conditionalFormatting>
  <conditionalFormatting sqref="L342">
    <cfRule type="expression" dxfId="989" priority="1165" stopIfTrue="1">
      <formula>ISERROR(L342)</formula>
    </cfRule>
    <cfRule type="cellIs" dxfId="988" priority="1166" stopIfTrue="1" operator="equal">
      <formula>0</formula>
    </cfRule>
  </conditionalFormatting>
  <conditionalFormatting sqref="L343">
    <cfRule type="expression" dxfId="987" priority="1189" stopIfTrue="1">
      <formula>ISERROR(L343)</formula>
    </cfRule>
    <cfRule type="cellIs" dxfId="986" priority="1190" stopIfTrue="1" operator="equal">
      <formula>0</formula>
    </cfRule>
  </conditionalFormatting>
  <conditionalFormatting sqref="L344">
    <cfRule type="expression" dxfId="985" priority="1186" stopIfTrue="1">
      <formula>ISERROR(L344)</formula>
    </cfRule>
    <cfRule type="cellIs" dxfId="984" priority="1187" stopIfTrue="1" operator="equal">
      <formula>0</formula>
    </cfRule>
  </conditionalFormatting>
  <conditionalFormatting sqref="L346:L347">
    <cfRule type="expression" dxfId="983" priority="1178" stopIfTrue="1">
      <formula>ISERROR(L346)</formula>
    </cfRule>
    <cfRule type="cellIs" dxfId="982" priority="1179" stopIfTrue="1" operator="equal">
      <formula>0</formula>
    </cfRule>
  </conditionalFormatting>
  <conditionalFormatting sqref="L344">
    <cfRule type="expression" dxfId="981" priority="1184" stopIfTrue="1">
      <formula>ISERROR(L344)</formula>
    </cfRule>
    <cfRule type="cellIs" dxfId="980" priority="1185" stopIfTrue="1" operator="equal">
      <formula>0</formula>
    </cfRule>
  </conditionalFormatting>
  <conditionalFormatting sqref="K344">
    <cfRule type="cellIs" dxfId="979" priority="1188" stopIfTrue="1" operator="lessThanOrEqual">
      <formula>0</formula>
    </cfRule>
  </conditionalFormatting>
  <conditionalFormatting sqref="L345">
    <cfRule type="expression" dxfId="978" priority="1181" stopIfTrue="1">
      <formula>ISERROR(L345)</formula>
    </cfRule>
    <cfRule type="cellIs" dxfId="977" priority="1182" stopIfTrue="1" operator="equal">
      <formula>0</formula>
    </cfRule>
  </conditionalFormatting>
  <conditionalFormatting sqref="K345">
    <cfRule type="cellIs" dxfId="976" priority="1183" stopIfTrue="1" operator="lessThanOrEqual">
      <formula>0</formula>
    </cfRule>
  </conditionalFormatting>
  <conditionalFormatting sqref="K346:K347">
    <cfRule type="cellIs" dxfId="975" priority="1180" stopIfTrue="1" operator="lessThanOrEqual">
      <formula>0</formula>
    </cfRule>
  </conditionalFormatting>
  <conditionalFormatting sqref="L346:L347">
    <cfRule type="expression" dxfId="974" priority="1176" stopIfTrue="1">
      <formula>ISERROR(L346)</formula>
    </cfRule>
    <cfRule type="cellIs" dxfId="973" priority="1177" stopIfTrue="1" operator="equal">
      <formula>0</formula>
    </cfRule>
  </conditionalFormatting>
  <conditionalFormatting sqref="K348">
    <cfRule type="cellIs" dxfId="972" priority="1175" stopIfTrue="1" operator="lessThanOrEqual">
      <formula>0</formula>
    </cfRule>
  </conditionalFormatting>
  <conditionalFormatting sqref="K349">
    <cfRule type="cellIs" dxfId="971" priority="1172" stopIfTrue="1" operator="lessThanOrEqual">
      <formula>0</formula>
    </cfRule>
  </conditionalFormatting>
  <conditionalFormatting sqref="L342">
    <cfRule type="expression" dxfId="970" priority="1167" stopIfTrue="1">
      <formula>ISERROR(L342)</formula>
    </cfRule>
    <cfRule type="cellIs" dxfId="969" priority="1168" stopIfTrue="1" operator="equal">
      <formula>0</formula>
    </cfRule>
  </conditionalFormatting>
  <conditionalFormatting sqref="L370">
    <cfRule type="expression" dxfId="968" priority="1087" stopIfTrue="1">
      <formula>ISERROR(L370)</formula>
    </cfRule>
    <cfRule type="cellIs" dxfId="967" priority="1088" stopIfTrue="1" operator="equal">
      <formula>0</formula>
    </cfRule>
  </conditionalFormatting>
  <conditionalFormatting sqref="L367">
    <cfRule type="expression" dxfId="966" priority="1095" stopIfTrue="1">
      <formula>ISERROR(L367)</formula>
    </cfRule>
    <cfRule type="cellIs" dxfId="965" priority="1096" stopIfTrue="1" operator="equal">
      <formula>0</formula>
    </cfRule>
  </conditionalFormatting>
  <conditionalFormatting sqref="K350">
    <cfRule type="cellIs" dxfId="964" priority="1110" stopIfTrue="1" operator="lessThanOrEqual">
      <formula>0</formula>
    </cfRule>
  </conditionalFormatting>
  <conditionalFormatting sqref="L350">
    <cfRule type="expression" dxfId="963" priority="1108" stopIfTrue="1">
      <formula>ISERROR(L350)</formula>
    </cfRule>
    <cfRule type="cellIs" dxfId="962" priority="1109" stopIfTrue="1" operator="equal">
      <formula>0</formula>
    </cfRule>
  </conditionalFormatting>
  <conditionalFormatting sqref="K355">
    <cfRule type="cellIs" dxfId="961" priority="1107" stopIfTrue="1" operator="lessThanOrEqual">
      <formula>0</formula>
    </cfRule>
  </conditionalFormatting>
  <conditionalFormatting sqref="K360">
    <cfRule type="cellIs" dxfId="960" priority="1104" stopIfTrue="1" operator="lessThanOrEqual">
      <formula>0</formula>
    </cfRule>
  </conditionalFormatting>
  <conditionalFormatting sqref="L367">
    <cfRule type="expression" dxfId="959" priority="1097" stopIfTrue="1">
      <formula>ISERROR(L367)</formula>
    </cfRule>
    <cfRule type="cellIs" dxfId="958" priority="1098" stopIfTrue="1" operator="equal">
      <formula>0</formula>
    </cfRule>
  </conditionalFormatting>
  <conditionalFormatting sqref="K367">
    <cfRule type="cellIs" dxfId="957" priority="1099" stopIfTrue="1" operator="lessThanOrEqual">
      <formula>0</formula>
    </cfRule>
  </conditionalFormatting>
  <conditionalFormatting sqref="L368">
    <cfRule type="expression" dxfId="956" priority="1092" stopIfTrue="1">
      <formula>ISERROR(L368)</formula>
    </cfRule>
    <cfRule type="cellIs" dxfId="955" priority="1093" stopIfTrue="1" operator="equal">
      <formula>0</formula>
    </cfRule>
  </conditionalFormatting>
  <conditionalFormatting sqref="K368">
    <cfRule type="cellIs" dxfId="954" priority="1094" stopIfTrue="1" operator="lessThanOrEqual">
      <formula>0</formula>
    </cfRule>
  </conditionalFormatting>
  <conditionalFormatting sqref="L369">
    <cfRule type="expression" dxfId="953" priority="1076" stopIfTrue="1">
      <formula>ISERROR(L369)</formula>
    </cfRule>
    <cfRule type="cellIs" dxfId="952" priority="1077" stopIfTrue="1" operator="equal">
      <formula>0</formula>
    </cfRule>
  </conditionalFormatting>
  <conditionalFormatting sqref="K369">
    <cfRule type="cellIs" dxfId="951" priority="1078" stopIfTrue="1" operator="lessThanOrEqual">
      <formula>0</formula>
    </cfRule>
  </conditionalFormatting>
  <conditionalFormatting sqref="L376">
    <cfRule type="expression" dxfId="950" priority="1040" stopIfTrue="1">
      <formula>ISERROR(L376)</formula>
    </cfRule>
    <cfRule type="cellIs" dxfId="949" priority="1041" stopIfTrue="1" operator="equal">
      <formula>0</formula>
    </cfRule>
  </conditionalFormatting>
  <conditionalFormatting sqref="L373">
    <cfRule type="expression" dxfId="948" priority="1045" stopIfTrue="1">
      <formula>ISERROR(L373)</formula>
    </cfRule>
    <cfRule type="cellIs" dxfId="947" priority="1046" stopIfTrue="1" operator="equal">
      <formula>0</formula>
    </cfRule>
  </conditionalFormatting>
  <conditionalFormatting sqref="L374">
    <cfRule type="expression" dxfId="946" priority="1049" stopIfTrue="1">
      <formula>ISERROR(L374)</formula>
    </cfRule>
    <cfRule type="cellIs" dxfId="945" priority="1050" stopIfTrue="1" operator="equal">
      <formula>0</formula>
    </cfRule>
  </conditionalFormatting>
  <conditionalFormatting sqref="L375">
    <cfRule type="expression" dxfId="944" priority="1043" stopIfTrue="1">
      <formula>ISERROR(L375)</formula>
    </cfRule>
    <cfRule type="cellIs" dxfId="943" priority="1044" stopIfTrue="1" operator="equal">
      <formula>0</formula>
    </cfRule>
  </conditionalFormatting>
  <conditionalFormatting sqref="L372">
    <cfRule type="expression" dxfId="942" priority="1047" stopIfTrue="1">
      <formula>ISERROR(L372)</formula>
    </cfRule>
    <cfRule type="cellIs" dxfId="941" priority="1048" stopIfTrue="1" operator="equal">
      <formula>0</formula>
    </cfRule>
  </conditionalFormatting>
  <conditionalFormatting sqref="K376">
    <cfRule type="cellIs" dxfId="940" priority="1042" stopIfTrue="1" operator="lessThanOrEqual">
      <formula>0</formula>
    </cfRule>
  </conditionalFormatting>
  <conditionalFormatting sqref="L381">
    <cfRule type="expression" dxfId="939" priority="1029" stopIfTrue="1">
      <formula>ISERROR(L381)</formula>
    </cfRule>
    <cfRule type="cellIs" dxfId="938" priority="1030" stopIfTrue="1" operator="equal">
      <formula>0</formula>
    </cfRule>
  </conditionalFormatting>
  <conditionalFormatting sqref="L378">
    <cfRule type="expression" dxfId="937" priority="1034" stopIfTrue="1">
      <formula>ISERROR(L378)</formula>
    </cfRule>
    <cfRule type="cellIs" dxfId="936" priority="1035" stopIfTrue="1" operator="equal">
      <formula>0</formula>
    </cfRule>
  </conditionalFormatting>
  <conditionalFormatting sqref="L379">
    <cfRule type="expression" dxfId="935" priority="1038" stopIfTrue="1">
      <formula>ISERROR(L379)</formula>
    </cfRule>
    <cfRule type="cellIs" dxfId="934" priority="1039" stopIfTrue="1" operator="equal">
      <formula>0</formula>
    </cfRule>
  </conditionalFormatting>
  <conditionalFormatting sqref="L380">
    <cfRule type="expression" dxfId="933" priority="1032" stopIfTrue="1">
      <formula>ISERROR(L380)</formula>
    </cfRule>
    <cfRule type="cellIs" dxfId="932" priority="1033" stopIfTrue="1" operator="equal">
      <formula>0</formula>
    </cfRule>
  </conditionalFormatting>
  <conditionalFormatting sqref="L377">
    <cfRule type="expression" dxfId="931" priority="1036" stopIfTrue="1">
      <formula>ISERROR(L377)</formula>
    </cfRule>
    <cfRule type="cellIs" dxfId="930" priority="1037" stopIfTrue="1" operator="equal">
      <formula>0</formula>
    </cfRule>
  </conditionalFormatting>
  <conditionalFormatting sqref="K381">
    <cfRule type="cellIs" dxfId="929" priority="1031" stopIfTrue="1" operator="lessThanOrEqual">
      <formula>0</formula>
    </cfRule>
  </conditionalFormatting>
  <conditionalFormatting sqref="L389">
    <cfRule type="expression" dxfId="928" priority="945" stopIfTrue="1">
      <formula>ISERROR(L389)</formula>
    </cfRule>
    <cfRule type="cellIs" dxfId="927" priority="946" stopIfTrue="1" operator="equal">
      <formula>0</formula>
    </cfRule>
  </conditionalFormatting>
  <conditionalFormatting sqref="L242">
    <cfRule type="expression" dxfId="926" priority="1005" stopIfTrue="1">
      <formula>ISERROR(L242)</formula>
    </cfRule>
    <cfRule type="cellIs" dxfId="925" priority="1006" stopIfTrue="1" operator="equal">
      <formula>0</formula>
    </cfRule>
  </conditionalFormatting>
  <conditionalFormatting sqref="K243">
    <cfRule type="cellIs" dxfId="924" priority="1004" stopIfTrue="1" operator="lessThanOrEqual">
      <formula>0</formula>
    </cfRule>
  </conditionalFormatting>
  <conditionalFormatting sqref="L243">
    <cfRule type="expression" dxfId="923" priority="1002" stopIfTrue="1">
      <formula>ISERROR(L243)</formula>
    </cfRule>
    <cfRule type="cellIs" dxfId="922" priority="1003" stopIfTrue="1" operator="equal">
      <formula>0</formula>
    </cfRule>
  </conditionalFormatting>
  <conditionalFormatting sqref="L244">
    <cfRule type="expression" dxfId="921" priority="999" stopIfTrue="1">
      <formula>ISERROR(L244)</formula>
    </cfRule>
    <cfRule type="cellIs" dxfId="920" priority="1000" stopIfTrue="1" operator="equal">
      <formula>0</formula>
    </cfRule>
  </conditionalFormatting>
  <conditionalFormatting sqref="K244">
    <cfRule type="cellIs" dxfId="919" priority="1001" stopIfTrue="1" operator="lessThanOrEqual">
      <formula>0</formula>
    </cfRule>
  </conditionalFormatting>
  <conditionalFormatting sqref="L245">
    <cfRule type="expression" dxfId="918" priority="997" stopIfTrue="1">
      <formula>ISERROR(L245)</formula>
    </cfRule>
    <cfRule type="cellIs" dxfId="917" priority="998" stopIfTrue="1" operator="equal">
      <formula>0</formula>
    </cfRule>
  </conditionalFormatting>
  <conditionalFormatting sqref="L246">
    <cfRule type="expression" dxfId="916" priority="995" stopIfTrue="1">
      <formula>ISERROR(L246)</formula>
    </cfRule>
    <cfRule type="cellIs" dxfId="915" priority="996" stopIfTrue="1" operator="equal">
      <formula>0</formula>
    </cfRule>
  </conditionalFormatting>
  <conditionalFormatting sqref="L597">
    <cfRule type="expression" dxfId="914" priority="973" stopIfTrue="1">
      <formula>ISERROR(L597)</formula>
    </cfRule>
    <cfRule type="cellIs" dxfId="913" priority="974" stopIfTrue="1" operator="equal">
      <formula>0</formula>
    </cfRule>
  </conditionalFormatting>
  <conditionalFormatting sqref="K384">
    <cfRule type="cellIs" dxfId="912" priority="963" stopIfTrue="1" operator="lessThanOrEqual">
      <formula>0</formula>
    </cfRule>
  </conditionalFormatting>
  <conditionalFormatting sqref="L383">
    <cfRule type="expression" dxfId="911" priority="964" stopIfTrue="1">
      <formula>ISERROR(L383)</formula>
    </cfRule>
    <cfRule type="cellIs" dxfId="910" priority="965" stopIfTrue="1" operator="equal">
      <formula>0</formula>
    </cfRule>
  </conditionalFormatting>
  <conditionalFormatting sqref="L384">
    <cfRule type="expression" dxfId="909" priority="961" stopIfTrue="1">
      <formula>ISERROR(L384)</formula>
    </cfRule>
    <cfRule type="cellIs" dxfId="908" priority="962" stopIfTrue="1" operator="equal">
      <formula>0</formula>
    </cfRule>
  </conditionalFormatting>
  <conditionalFormatting sqref="K399">
    <cfRule type="cellIs" dxfId="907" priority="933" stopIfTrue="1" operator="lessThanOrEqual">
      <formula>0</formula>
    </cfRule>
  </conditionalFormatting>
  <conditionalFormatting sqref="L582">
    <cfRule type="expression" dxfId="906" priority="971" stopIfTrue="1">
      <formula>ISERROR(L582)</formula>
    </cfRule>
    <cfRule type="cellIs" dxfId="905" priority="972" stopIfTrue="1" operator="equal">
      <formula>0</formula>
    </cfRule>
  </conditionalFormatting>
  <conditionalFormatting sqref="L596">
    <cfRule type="expression" dxfId="904" priority="975" stopIfTrue="1">
      <formula>ISERROR(L596)</formula>
    </cfRule>
    <cfRule type="cellIs" dxfId="903" priority="976" stopIfTrue="1" operator="equal">
      <formula>0</formula>
    </cfRule>
  </conditionalFormatting>
  <conditionalFormatting sqref="L588">
    <cfRule type="expression" dxfId="902" priority="981" stopIfTrue="1">
      <formula>ISERROR(L588)</formula>
    </cfRule>
    <cfRule type="cellIs" dxfId="901" priority="982" stopIfTrue="1" operator="equal">
      <formula>0</formula>
    </cfRule>
  </conditionalFormatting>
  <conditionalFormatting sqref="K592">
    <cfRule type="cellIs" dxfId="900" priority="980" stopIfTrue="1" operator="lessThanOrEqual">
      <formula>0</formula>
    </cfRule>
  </conditionalFormatting>
  <conditionalFormatting sqref="L592">
    <cfRule type="expression" dxfId="899" priority="978" stopIfTrue="1">
      <formula>ISERROR(L592)</formula>
    </cfRule>
    <cfRule type="cellIs" dxfId="898" priority="979" stopIfTrue="1" operator="equal">
      <formula>0</formula>
    </cfRule>
  </conditionalFormatting>
  <conditionalFormatting sqref="K596">
    <cfRule type="cellIs" dxfId="897" priority="977" stopIfTrue="1" operator="lessThanOrEqual">
      <formula>0</formula>
    </cfRule>
  </conditionalFormatting>
  <conditionalFormatting sqref="L583">
    <cfRule type="expression" dxfId="896" priority="969" stopIfTrue="1">
      <formula>ISERROR(L583)</formula>
    </cfRule>
    <cfRule type="cellIs" dxfId="895" priority="970" stopIfTrue="1" operator="equal">
      <formula>0</formula>
    </cfRule>
  </conditionalFormatting>
  <conditionalFormatting sqref="L393">
    <cfRule type="expression" dxfId="894" priority="934" stopIfTrue="1">
      <formula>ISERROR(L393)</formula>
    </cfRule>
    <cfRule type="cellIs" dxfId="893" priority="935" stopIfTrue="1" operator="equal">
      <formula>0</formula>
    </cfRule>
  </conditionalFormatting>
  <conditionalFormatting sqref="L384">
    <cfRule type="expression" dxfId="892" priority="959" stopIfTrue="1">
      <formula>ISERROR(L384)</formula>
    </cfRule>
    <cfRule type="cellIs" dxfId="891" priority="960" stopIfTrue="1" operator="equal">
      <formula>0</formula>
    </cfRule>
  </conditionalFormatting>
  <conditionalFormatting sqref="L383">
    <cfRule type="expression" dxfId="890" priority="966" stopIfTrue="1">
      <formula>ISERROR(L383)</formula>
    </cfRule>
    <cfRule type="cellIs" dxfId="889" priority="967" stopIfTrue="1" operator="equal">
      <formula>0</formula>
    </cfRule>
  </conditionalFormatting>
  <conditionalFormatting sqref="L391">
    <cfRule type="expression" dxfId="888" priority="940" stopIfTrue="1">
      <formula>ISERROR(L391)</formula>
    </cfRule>
    <cfRule type="cellIs" dxfId="887" priority="941" stopIfTrue="1" operator="equal">
      <formula>0</formula>
    </cfRule>
  </conditionalFormatting>
  <conditionalFormatting sqref="L400">
    <cfRule type="expression" dxfId="886" priority="923" stopIfTrue="1">
      <formula>ISERROR(L400)</formula>
    </cfRule>
    <cfRule type="cellIs" dxfId="885" priority="924" stopIfTrue="1" operator="equal">
      <formula>0</formula>
    </cfRule>
  </conditionalFormatting>
  <conditionalFormatting sqref="K383">
    <cfRule type="cellIs" dxfId="884" priority="968" stopIfTrue="1" operator="lessThanOrEqual">
      <formula>0</formula>
    </cfRule>
  </conditionalFormatting>
  <conditionalFormatting sqref="L385">
    <cfRule type="expression" dxfId="883" priority="956" stopIfTrue="1">
      <formula>ISERROR(L385)</formula>
    </cfRule>
    <cfRule type="cellIs" dxfId="882" priority="957" stopIfTrue="1" operator="equal">
      <formula>0</formula>
    </cfRule>
  </conditionalFormatting>
  <conditionalFormatting sqref="L392">
    <cfRule type="expression" dxfId="881" priority="937" stopIfTrue="1">
      <formula>ISERROR(L392)</formula>
    </cfRule>
    <cfRule type="cellIs" dxfId="880" priority="938" stopIfTrue="1" operator="equal">
      <formula>0</formula>
    </cfRule>
  </conditionalFormatting>
  <conditionalFormatting sqref="K392">
    <cfRule type="cellIs" dxfId="879" priority="939" stopIfTrue="1" operator="lessThanOrEqual">
      <formula>0</formula>
    </cfRule>
  </conditionalFormatting>
  <conditionalFormatting sqref="L386">
    <cfRule type="expression" dxfId="878" priority="953" stopIfTrue="1">
      <formula>ISERROR(L386)</formula>
    </cfRule>
    <cfRule type="cellIs" dxfId="877" priority="954" stopIfTrue="1" operator="equal">
      <formula>0</formula>
    </cfRule>
  </conditionalFormatting>
  <conditionalFormatting sqref="K385">
    <cfRule type="cellIs" dxfId="876" priority="958" stopIfTrue="1" operator="lessThanOrEqual">
      <formula>0</formula>
    </cfRule>
  </conditionalFormatting>
  <conditionalFormatting sqref="K386">
    <cfRule type="cellIs" dxfId="875" priority="955" stopIfTrue="1" operator="lessThanOrEqual">
      <formula>0</formula>
    </cfRule>
  </conditionalFormatting>
  <conditionalFormatting sqref="L389">
    <cfRule type="expression" dxfId="874" priority="947" stopIfTrue="1">
      <formula>ISERROR(L389)</formula>
    </cfRule>
    <cfRule type="cellIs" dxfId="873" priority="948" stopIfTrue="1" operator="equal">
      <formula>0</formula>
    </cfRule>
  </conditionalFormatting>
  <conditionalFormatting sqref="L390">
    <cfRule type="expression" dxfId="872" priority="950" stopIfTrue="1">
      <formula>ISERROR(L390)</formula>
    </cfRule>
    <cfRule type="cellIs" dxfId="871" priority="951" stopIfTrue="1" operator="equal">
      <formula>0</formula>
    </cfRule>
  </conditionalFormatting>
  <conditionalFormatting sqref="K390">
    <cfRule type="cellIs" dxfId="870" priority="952" stopIfTrue="1" operator="lessThanOrEqual">
      <formula>0</formula>
    </cfRule>
  </conditionalFormatting>
  <conditionalFormatting sqref="L398">
    <cfRule type="expression" dxfId="869" priority="926" stopIfTrue="1">
      <formula>ISERROR(L398)</formula>
    </cfRule>
    <cfRule type="cellIs" dxfId="868" priority="927" stopIfTrue="1" operator="equal">
      <formula>0</formula>
    </cfRule>
  </conditionalFormatting>
  <conditionalFormatting sqref="K389">
    <cfRule type="cellIs" dxfId="867" priority="949" stopIfTrue="1" operator="lessThanOrEqual">
      <formula>0</formula>
    </cfRule>
  </conditionalFormatting>
  <conditionalFormatting sqref="L399">
    <cfRule type="expression" dxfId="866" priority="931" stopIfTrue="1">
      <formula>ISERROR(L399)</formula>
    </cfRule>
    <cfRule type="cellIs" dxfId="865" priority="932" stopIfTrue="1" operator="equal">
      <formula>0</formula>
    </cfRule>
  </conditionalFormatting>
  <conditionalFormatting sqref="L391">
    <cfRule type="expression" dxfId="864" priority="942" stopIfTrue="1">
      <formula>ISERROR(L391)</formula>
    </cfRule>
    <cfRule type="cellIs" dxfId="863" priority="943" stopIfTrue="1" operator="equal">
      <formula>0</formula>
    </cfRule>
  </conditionalFormatting>
  <conditionalFormatting sqref="K391">
    <cfRule type="cellIs" dxfId="862" priority="944" stopIfTrue="1" operator="lessThanOrEqual">
      <formula>0</formula>
    </cfRule>
  </conditionalFormatting>
  <conditionalFormatting sqref="L398">
    <cfRule type="expression" dxfId="861" priority="928" stopIfTrue="1">
      <formula>ISERROR(L398)</formula>
    </cfRule>
    <cfRule type="cellIs" dxfId="860" priority="929" stopIfTrue="1" operator="equal">
      <formula>0</formula>
    </cfRule>
  </conditionalFormatting>
  <conditionalFormatting sqref="K398">
    <cfRule type="cellIs" dxfId="859" priority="930" stopIfTrue="1" operator="lessThanOrEqual">
      <formula>0</formula>
    </cfRule>
  </conditionalFormatting>
  <conditionalFormatting sqref="K393">
    <cfRule type="cellIs" dxfId="858" priority="936" stopIfTrue="1" operator="lessThanOrEqual">
      <formula>0</formula>
    </cfRule>
  </conditionalFormatting>
  <conditionalFormatting sqref="L400">
    <cfRule type="expression" dxfId="857" priority="921" stopIfTrue="1">
      <formula>ISERROR(L400)</formula>
    </cfRule>
    <cfRule type="cellIs" dxfId="856" priority="922" stopIfTrue="1" operator="equal">
      <formula>0</formula>
    </cfRule>
  </conditionalFormatting>
  <conditionalFormatting sqref="L404">
    <cfRule type="expression" dxfId="855" priority="901" stopIfTrue="1">
      <formula>ISERROR(L404)</formula>
    </cfRule>
    <cfRule type="cellIs" dxfId="854" priority="902" stopIfTrue="1" operator="equal">
      <formula>0</formula>
    </cfRule>
  </conditionalFormatting>
  <conditionalFormatting sqref="K400">
    <cfRule type="cellIs" dxfId="853" priority="925" stopIfTrue="1" operator="lessThanOrEqual">
      <formula>0</formula>
    </cfRule>
  </conditionalFormatting>
  <conditionalFormatting sqref="L401">
    <cfRule type="expression" dxfId="852" priority="918" stopIfTrue="1">
      <formula>ISERROR(L401)</formula>
    </cfRule>
    <cfRule type="cellIs" dxfId="851" priority="919" stopIfTrue="1" operator="equal">
      <formula>0</formula>
    </cfRule>
  </conditionalFormatting>
  <conditionalFormatting sqref="K401">
    <cfRule type="cellIs" dxfId="850" priority="920" stopIfTrue="1" operator="lessThanOrEqual">
      <formula>0</formula>
    </cfRule>
  </conditionalFormatting>
  <conditionalFormatting sqref="K402">
    <cfRule type="cellIs" dxfId="849" priority="917" stopIfTrue="1" operator="lessThanOrEqual">
      <formula>0</formula>
    </cfRule>
  </conditionalFormatting>
  <conditionalFormatting sqref="L402">
    <cfRule type="expression" dxfId="848" priority="915" stopIfTrue="1">
      <formula>ISERROR(L402)</formula>
    </cfRule>
    <cfRule type="cellIs" dxfId="847" priority="916" stopIfTrue="1" operator="equal">
      <formula>0</formula>
    </cfRule>
  </conditionalFormatting>
  <conditionalFormatting sqref="L387">
    <cfRule type="expression" dxfId="846" priority="912" stopIfTrue="1">
      <formula>ISERROR(L387)</formula>
    </cfRule>
    <cfRule type="cellIs" dxfId="845" priority="913" stopIfTrue="1" operator="equal">
      <formula>0</formula>
    </cfRule>
  </conditionalFormatting>
  <conditionalFormatting sqref="K387">
    <cfRule type="cellIs" dxfId="844" priority="914" stopIfTrue="1" operator="lessThanOrEqual">
      <formula>0</formula>
    </cfRule>
  </conditionalFormatting>
  <conditionalFormatting sqref="K408">
    <cfRule type="cellIs" dxfId="843" priority="909" stopIfTrue="1" operator="lessThanOrEqual">
      <formula>0</formula>
    </cfRule>
  </conditionalFormatting>
  <conditionalFormatting sqref="L408">
    <cfRule type="expression" dxfId="842" priority="910" stopIfTrue="1">
      <formula>ISERROR(L408)</formula>
    </cfRule>
    <cfRule type="cellIs" dxfId="841" priority="911" stopIfTrue="1" operator="equal">
      <formula>0</formula>
    </cfRule>
  </conditionalFormatting>
  <conditionalFormatting sqref="L403">
    <cfRule type="expression" dxfId="840" priority="904" stopIfTrue="1">
      <formula>ISERROR(L403)</formula>
    </cfRule>
    <cfRule type="cellIs" dxfId="839" priority="905" stopIfTrue="1" operator="equal">
      <formula>0</formula>
    </cfRule>
  </conditionalFormatting>
  <conditionalFormatting sqref="L403">
    <cfRule type="expression" dxfId="838" priority="906" stopIfTrue="1">
      <formula>ISERROR(L403)</formula>
    </cfRule>
    <cfRule type="cellIs" dxfId="837" priority="907" stopIfTrue="1" operator="equal">
      <formula>0</formula>
    </cfRule>
  </conditionalFormatting>
  <conditionalFormatting sqref="K403">
    <cfRule type="cellIs" dxfId="836" priority="908" stopIfTrue="1" operator="lessThanOrEqual">
      <formula>0</formula>
    </cfRule>
  </conditionalFormatting>
  <conditionalFormatting sqref="L404">
    <cfRule type="expression" dxfId="835" priority="899" stopIfTrue="1">
      <formula>ISERROR(L404)</formula>
    </cfRule>
    <cfRule type="cellIs" dxfId="834" priority="900" stopIfTrue="1" operator="equal">
      <formula>0</formula>
    </cfRule>
  </conditionalFormatting>
  <conditionalFormatting sqref="L410">
    <cfRule type="expression" dxfId="833" priority="879" stopIfTrue="1">
      <formula>ISERROR(L410)</formula>
    </cfRule>
    <cfRule type="cellIs" dxfId="832" priority="880" stopIfTrue="1" operator="equal">
      <formula>0</formula>
    </cfRule>
  </conditionalFormatting>
  <conditionalFormatting sqref="K404">
    <cfRule type="cellIs" dxfId="831" priority="903" stopIfTrue="1" operator="lessThanOrEqual">
      <formula>0</formula>
    </cfRule>
  </conditionalFormatting>
  <conditionalFormatting sqref="L405">
    <cfRule type="expression" dxfId="830" priority="896" stopIfTrue="1">
      <formula>ISERROR(L405)</formula>
    </cfRule>
    <cfRule type="cellIs" dxfId="829" priority="897" stopIfTrue="1" operator="equal">
      <formula>0</formula>
    </cfRule>
  </conditionalFormatting>
  <conditionalFormatting sqref="K405">
    <cfRule type="cellIs" dxfId="828" priority="898" stopIfTrue="1" operator="lessThanOrEqual">
      <formula>0</formula>
    </cfRule>
  </conditionalFormatting>
  <conditionalFormatting sqref="K406">
    <cfRule type="cellIs" dxfId="827" priority="895" stopIfTrue="1" operator="lessThanOrEqual">
      <formula>0</formula>
    </cfRule>
  </conditionalFormatting>
  <conditionalFormatting sqref="L406">
    <cfRule type="expression" dxfId="826" priority="893" stopIfTrue="1">
      <formula>ISERROR(L406)</formula>
    </cfRule>
    <cfRule type="cellIs" dxfId="825" priority="894" stopIfTrue="1" operator="equal">
      <formula>0</formula>
    </cfRule>
  </conditionalFormatting>
  <conditionalFormatting sqref="L407">
    <cfRule type="expression" dxfId="824" priority="890" stopIfTrue="1">
      <formula>ISERROR(L407)</formula>
    </cfRule>
    <cfRule type="cellIs" dxfId="823" priority="891" stopIfTrue="1" operator="equal">
      <formula>0</formula>
    </cfRule>
  </conditionalFormatting>
  <conditionalFormatting sqref="K407">
    <cfRule type="cellIs" dxfId="822" priority="892" stopIfTrue="1" operator="lessThanOrEqual">
      <formula>0</formula>
    </cfRule>
  </conditionalFormatting>
  <conditionalFormatting sqref="K414">
    <cfRule type="cellIs" dxfId="821" priority="887" stopIfTrue="1" operator="lessThanOrEqual">
      <formula>0</formula>
    </cfRule>
  </conditionalFormatting>
  <conditionalFormatting sqref="L414">
    <cfRule type="expression" dxfId="820" priority="888" stopIfTrue="1">
      <formula>ISERROR(L414)</formula>
    </cfRule>
    <cfRule type="cellIs" dxfId="819" priority="889" stopIfTrue="1" operator="equal">
      <formula>0</formula>
    </cfRule>
  </conditionalFormatting>
  <conditionalFormatting sqref="L409">
    <cfRule type="expression" dxfId="818" priority="882" stopIfTrue="1">
      <formula>ISERROR(L409)</formula>
    </cfRule>
    <cfRule type="cellIs" dxfId="817" priority="883" stopIfTrue="1" operator="equal">
      <formula>0</formula>
    </cfRule>
  </conditionalFormatting>
  <conditionalFormatting sqref="L409">
    <cfRule type="expression" dxfId="816" priority="884" stopIfTrue="1">
      <formula>ISERROR(L409)</formula>
    </cfRule>
    <cfRule type="cellIs" dxfId="815" priority="885" stopIfTrue="1" operator="equal">
      <formula>0</formula>
    </cfRule>
  </conditionalFormatting>
  <conditionalFormatting sqref="K409">
    <cfRule type="cellIs" dxfId="814" priority="886" stopIfTrue="1" operator="lessThanOrEqual">
      <formula>0</formula>
    </cfRule>
  </conditionalFormatting>
  <conditionalFormatting sqref="L410">
    <cfRule type="expression" dxfId="813" priority="877" stopIfTrue="1">
      <formula>ISERROR(L410)</formula>
    </cfRule>
    <cfRule type="cellIs" dxfId="812" priority="878" stopIfTrue="1" operator="equal">
      <formula>0</formula>
    </cfRule>
  </conditionalFormatting>
  <conditionalFormatting sqref="K410">
    <cfRule type="cellIs" dxfId="811" priority="881" stopIfTrue="1" operator="lessThanOrEqual">
      <formula>0</formula>
    </cfRule>
  </conditionalFormatting>
  <conditionalFormatting sqref="L411">
    <cfRule type="expression" dxfId="810" priority="874" stopIfTrue="1">
      <formula>ISERROR(L411)</formula>
    </cfRule>
    <cfRule type="cellIs" dxfId="809" priority="875" stopIfTrue="1" operator="equal">
      <formula>0</formula>
    </cfRule>
  </conditionalFormatting>
  <conditionalFormatting sqref="K411">
    <cfRule type="cellIs" dxfId="808" priority="876" stopIfTrue="1" operator="lessThanOrEqual">
      <formula>0</formula>
    </cfRule>
  </conditionalFormatting>
  <conditionalFormatting sqref="K412">
    <cfRule type="cellIs" dxfId="807" priority="873" stopIfTrue="1" operator="lessThanOrEqual">
      <formula>0</formula>
    </cfRule>
  </conditionalFormatting>
  <conditionalFormatting sqref="L412">
    <cfRule type="expression" dxfId="806" priority="871" stopIfTrue="1">
      <formula>ISERROR(L412)</formula>
    </cfRule>
    <cfRule type="cellIs" dxfId="805" priority="872" stopIfTrue="1" operator="equal">
      <formula>0</formula>
    </cfRule>
  </conditionalFormatting>
  <conditionalFormatting sqref="L413">
    <cfRule type="expression" dxfId="804" priority="868" stopIfTrue="1">
      <formula>ISERROR(L413)</formula>
    </cfRule>
    <cfRule type="cellIs" dxfId="803" priority="869" stopIfTrue="1" operator="equal">
      <formula>0</formula>
    </cfRule>
  </conditionalFormatting>
  <conditionalFormatting sqref="K413">
    <cfRule type="cellIs" dxfId="802" priority="870" stopIfTrue="1" operator="lessThanOrEqual">
      <formula>0</formula>
    </cfRule>
  </conditionalFormatting>
  <conditionalFormatting sqref="L416">
    <cfRule type="expression" dxfId="801" priority="865" stopIfTrue="1">
      <formula>ISERROR(L416)</formula>
    </cfRule>
    <cfRule type="cellIs" dxfId="800" priority="866" stopIfTrue="1" operator="equal">
      <formula>0</formula>
    </cfRule>
  </conditionalFormatting>
  <conditionalFormatting sqref="K416">
    <cfRule type="cellIs" dxfId="799" priority="867" stopIfTrue="1" operator="lessThanOrEqual">
      <formula>0</formula>
    </cfRule>
  </conditionalFormatting>
  <conditionalFormatting sqref="L417">
    <cfRule type="expression" dxfId="798" priority="862" stopIfTrue="1">
      <formula>ISERROR(L417)</formula>
    </cfRule>
    <cfRule type="cellIs" dxfId="797" priority="863" stopIfTrue="1" operator="equal">
      <formula>0</formula>
    </cfRule>
  </conditionalFormatting>
  <conditionalFormatting sqref="K417">
    <cfRule type="cellIs" dxfId="796" priority="864" stopIfTrue="1" operator="lessThanOrEqual">
      <formula>0</formula>
    </cfRule>
  </conditionalFormatting>
  <conditionalFormatting sqref="L418">
    <cfRule type="expression" dxfId="795" priority="859" stopIfTrue="1">
      <formula>ISERROR(L418)</formula>
    </cfRule>
    <cfRule type="cellIs" dxfId="794" priority="860" stopIfTrue="1" operator="equal">
      <formula>0</formula>
    </cfRule>
  </conditionalFormatting>
  <conditionalFormatting sqref="K418">
    <cfRule type="cellIs" dxfId="793" priority="861" stopIfTrue="1" operator="lessThanOrEqual">
      <formula>0</formula>
    </cfRule>
  </conditionalFormatting>
  <conditionalFormatting sqref="L419">
    <cfRule type="expression" dxfId="792" priority="856" stopIfTrue="1">
      <formula>ISERROR(L419)</formula>
    </cfRule>
    <cfRule type="cellIs" dxfId="791" priority="857" stopIfTrue="1" operator="equal">
      <formula>0</formula>
    </cfRule>
  </conditionalFormatting>
  <conditionalFormatting sqref="K419">
    <cfRule type="cellIs" dxfId="790" priority="858" stopIfTrue="1" operator="lessThanOrEqual">
      <formula>0</formula>
    </cfRule>
  </conditionalFormatting>
  <conditionalFormatting sqref="K432">
    <cfRule type="cellIs" dxfId="789" priority="831" stopIfTrue="1" operator="lessThanOrEqual">
      <formula>0</formula>
    </cfRule>
  </conditionalFormatting>
  <conditionalFormatting sqref="L432">
    <cfRule type="expression" dxfId="788" priority="832" stopIfTrue="1">
      <formula>ISERROR(L432)</formula>
    </cfRule>
    <cfRule type="cellIs" dxfId="787" priority="833" stopIfTrue="1" operator="equal">
      <formula>0</formula>
    </cfRule>
  </conditionalFormatting>
  <conditionalFormatting sqref="L421">
    <cfRule type="expression" dxfId="786" priority="848" stopIfTrue="1">
      <formula>ISERROR(L421)</formula>
    </cfRule>
    <cfRule type="cellIs" dxfId="785" priority="849" stopIfTrue="1" operator="equal">
      <formula>0</formula>
    </cfRule>
  </conditionalFormatting>
  <conditionalFormatting sqref="L421">
    <cfRule type="expression" dxfId="784" priority="850" stopIfTrue="1">
      <formula>ISERROR(L421)</formula>
    </cfRule>
    <cfRule type="cellIs" dxfId="783" priority="851" stopIfTrue="1" operator="equal">
      <formula>0</formula>
    </cfRule>
  </conditionalFormatting>
  <conditionalFormatting sqref="K421">
    <cfRule type="cellIs" dxfId="782" priority="852" stopIfTrue="1" operator="lessThanOrEqual">
      <formula>0</formula>
    </cfRule>
  </conditionalFormatting>
  <conditionalFormatting sqref="L422">
    <cfRule type="expression" dxfId="781" priority="843" stopIfTrue="1">
      <formula>ISERROR(L422)</formula>
    </cfRule>
    <cfRule type="cellIs" dxfId="780" priority="844" stopIfTrue="1" operator="equal">
      <formula>0</formula>
    </cfRule>
  </conditionalFormatting>
  <conditionalFormatting sqref="L422">
    <cfRule type="expression" dxfId="779" priority="845" stopIfTrue="1">
      <formula>ISERROR(L422)</formula>
    </cfRule>
    <cfRule type="cellIs" dxfId="778" priority="846" stopIfTrue="1" operator="equal">
      <formula>0</formula>
    </cfRule>
  </conditionalFormatting>
  <conditionalFormatting sqref="K422">
    <cfRule type="cellIs" dxfId="777" priority="847" stopIfTrue="1" operator="lessThanOrEqual">
      <formula>0</formula>
    </cfRule>
  </conditionalFormatting>
  <conditionalFormatting sqref="L423">
    <cfRule type="expression" dxfId="776" priority="840" stopIfTrue="1">
      <formula>ISERROR(L423)</formula>
    </cfRule>
    <cfRule type="cellIs" dxfId="775" priority="841" stopIfTrue="1" operator="equal">
      <formula>0</formula>
    </cfRule>
  </conditionalFormatting>
  <conditionalFormatting sqref="K423">
    <cfRule type="cellIs" dxfId="774" priority="842" stopIfTrue="1" operator="lessThanOrEqual">
      <formula>0</formula>
    </cfRule>
  </conditionalFormatting>
  <conditionalFormatting sqref="K424">
    <cfRule type="cellIs" dxfId="773" priority="839" stopIfTrue="1" operator="lessThanOrEqual">
      <formula>0</formula>
    </cfRule>
  </conditionalFormatting>
  <conditionalFormatting sqref="L424">
    <cfRule type="expression" dxfId="772" priority="837" stopIfTrue="1">
      <formula>ISERROR(L424)</formula>
    </cfRule>
    <cfRule type="cellIs" dxfId="771" priority="838" stopIfTrue="1" operator="equal">
      <formula>0</formula>
    </cfRule>
  </conditionalFormatting>
  <conditionalFormatting sqref="L425">
    <cfRule type="expression" dxfId="770" priority="834" stopIfTrue="1">
      <formula>ISERROR(L425)</formula>
    </cfRule>
    <cfRule type="cellIs" dxfId="769" priority="835" stopIfTrue="1" operator="equal">
      <formula>0</formula>
    </cfRule>
  </conditionalFormatting>
  <conditionalFormatting sqref="K425">
    <cfRule type="cellIs" dxfId="768" priority="836" stopIfTrue="1" operator="lessThanOrEqual">
      <formula>0</formula>
    </cfRule>
  </conditionalFormatting>
  <conditionalFormatting sqref="K465">
    <cfRule type="cellIs" dxfId="767" priority="661" stopIfTrue="1" operator="lessThanOrEqual">
      <formula>0</formula>
    </cfRule>
  </conditionalFormatting>
  <conditionalFormatting sqref="L465">
    <cfRule type="expression" dxfId="766" priority="662" stopIfTrue="1">
      <formula>ISERROR(L465)</formula>
    </cfRule>
    <cfRule type="cellIs" dxfId="765" priority="663" stopIfTrue="1" operator="equal">
      <formula>0</formula>
    </cfRule>
  </conditionalFormatting>
  <conditionalFormatting sqref="L427">
    <cfRule type="expression" dxfId="764" priority="826" stopIfTrue="1">
      <formula>ISERROR(L427)</formula>
    </cfRule>
    <cfRule type="cellIs" dxfId="763" priority="827" stopIfTrue="1" operator="equal">
      <formula>0</formula>
    </cfRule>
  </conditionalFormatting>
  <conditionalFormatting sqref="L427">
    <cfRule type="expression" dxfId="762" priority="828" stopIfTrue="1">
      <formula>ISERROR(L427)</formula>
    </cfRule>
    <cfRule type="cellIs" dxfId="761" priority="829" stopIfTrue="1" operator="equal">
      <formula>0</formula>
    </cfRule>
  </conditionalFormatting>
  <conditionalFormatting sqref="K427">
    <cfRule type="cellIs" dxfId="760" priority="830" stopIfTrue="1" operator="lessThanOrEqual">
      <formula>0</formula>
    </cfRule>
  </conditionalFormatting>
  <conditionalFormatting sqref="L428">
    <cfRule type="expression" dxfId="759" priority="821" stopIfTrue="1">
      <formula>ISERROR(L428)</formula>
    </cfRule>
    <cfRule type="cellIs" dxfId="758" priority="822" stopIfTrue="1" operator="equal">
      <formula>0</formula>
    </cfRule>
  </conditionalFormatting>
  <conditionalFormatting sqref="L428">
    <cfRule type="expression" dxfId="757" priority="823" stopIfTrue="1">
      <formula>ISERROR(L428)</formula>
    </cfRule>
    <cfRule type="cellIs" dxfId="756" priority="824" stopIfTrue="1" operator="equal">
      <formula>0</formula>
    </cfRule>
  </conditionalFormatting>
  <conditionalFormatting sqref="K428">
    <cfRule type="cellIs" dxfId="755" priority="825" stopIfTrue="1" operator="lessThanOrEqual">
      <formula>0</formula>
    </cfRule>
  </conditionalFormatting>
  <conditionalFormatting sqref="L429">
    <cfRule type="expression" dxfId="754" priority="818" stopIfTrue="1">
      <formula>ISERROR(L429)</formula>
    </cfRule>
    <cfRule type="cellIs" dxfId="753" priority="819" stopIfTrue="1" operator="equal">
      <formula>0</formula>
    </cfRule>
  </conditionalFormatting>
  <conditionalFormatting sqref="K429">
    <cfRule type="cellIs" dxfId="752" priority="820" stopIfTrue="1" operator="lessThanOrEqual">
      <formula>0</formula>
    </cfRule>
  </conditionalFormatting>
  <conditionalFormatting sqref="K430">
    <cfRule type="cellIs" dxfId="751" priority="817" stopIfTrue="1" operator="lessThanOrEqual">
      <formula>0</formula>
    </cfRule>
  </conditionalFormatting>
  <conditionalFormatting sqref="L430">
    <cfRule type="expression" dxfId="750" priority="815" stopIfTrue="1">
      <formula>ISERROR(L430)</formula>
    </cfRule>
    <cfRule type="cellIs" dxfId="749" priority="816" stopIfTrue="1" operator="equal">
      <formula>0</formula>
    </cfRule>
  </conditionalFormatting>
  <conditionalFormatting sqref="L431">
    <cfRule type="expression" dxfId="748" priority="812" stopIfTrue="1">
      <formula>ISERROR(L431)</formula>
    </cfRule>
    <cfRule type="cellIs" dxfId="747" priority="813" stopIfTrue="1" operator="equal">
      <formula>0</formula>
    </cfRule>
  </conditionalFormatting>
  <conditionalFormatting sqref="K431">
    <cfRule type="cellIs" dxfId="746" priority="814" stopIfTrue="1" operator="lessThanOrEqual">
      <formula>0</formula>
    </cfRule>
  </conditionalFormatting>
  <conditionalFormatting sqref="K549:K551">
    <cfRule type="cellIs" dxfId="745" priority="554" stopIfTrue="1" operator="lessThanOrEqual">
      <formula>0</formula>
    </cfRule>
  </conditionalFormatting>
  <conditionalFormatting sqref="L441">
    <cfRule type="expression" dxfId="744" priority="769" stopIfTrue="1">
      <formula>ISERROR(L441)</formula>
    </cfRule>
    <cfRule type="cellIs" dxfId="743" priority="770" stopIfTrue="1" operator="equal">
      <formula>0</formula>
    </cfRule>
  </conditionalFormatting>
  <conditionalFormatting sqref="L499">
    <cfRule type="expression" dxfId="742" priority="592" stopIfTrue="1">
      <formula>ISERROR(L499)</formula>
    </cfRule>
    <cfRule type="cellIs" dxfId="741" priority="593" stopIfTrue="1" operator="equal">
      <formula>0</formula>
    </cfRule>
  </conditionalFormatting>
  <conditionalFormatting sqref="K435">
    <cfRule type="cellIs" dxfId="740" priority="779" stopIfTrue="1" operator="lessThanOrEqual">
      <formula>0</formula>
    </cfRule>
  </conditionalFormatting>
  <conditionalFormatting sqref="L435">
    <cfRule type="expression" dxfId="739" priority="777" stopIfTrue="1">
      <formula>ISERROR(L435)</formula>
    </cfRule>
    <cfRule type="cellIs" dxfId="738" priority="778" stopIfTrue="1" operator="equal">
      <formula>0</formula>
    </cfRule>
  </conditionalFormatting>
  <conditionalFormatting sqref="L460">
    <cfRule type="expression" dxfId="737" priority="658" stopIfTrue="1">
      <formula>ISERROR(L460)</formula>
    </cfRule>
    <cfRule type="cellIs" dxfId="736" priority="659" stopIfTrue="1" operator="equal">
      <formula>0</formula>
    </cfRule>
  </conditionalFormatting>
  <conditionalFormatting sqref="L437">
    <cfRule type="expression" dxfId="735" priority="766" stopIfTrue="1">
      <formula>ISERROR(L437)</formula>
    </cfRule>
    <cfRule type="cellIs" dxfId="734" priority="767" stopIfTrue="1" operator="equal">
      <formula>0</formula>
    </cfRule>
  </conditionalFormatting>
  <conditionalFormatting sqref="K499">
    <cfRule type="cellIs" dxfId="733" priority="594" stopIfTrue="1" operator="lessThanOrEqual">
      <formula>0</formula>
    </cfRule>
  </conditionalFormatting>
  <conditionalFormatting sqref="K438:K440">
    <cfRule type="cellIs" dxfId="732" priority="763" stopIfTrue="1" operator="lessThanOrEqual">
      <formula>0</formula>
    </cfRule>
  </conditionalFormatting>
  <conditionalFormatting sqref="L437">
    <cfRule type="expression" dxfId="731" priority="764" stopIfTrue="1">
      <formula>ISERROR(L437)</formula>
    </cfRule>
    <cfRule type="cellIs" dxfId="730" priority="765" stopIfTrue="1" operator="equal">
      <formula>0</formula>
    </cfRule>
  </conditionalFormatting>
  <conditionalFormatting sqref="K437">
    <cfRule type="cellIs" dxfId="729" priority="768" stopIfTrue="1" operator="lessThanOrEqual">
      <formula>0</formula>
    </cfRule>
  </conditionalFormatting>
  <conditionalFormatting sqref="L438 L440">
    <cfRule type="expression" dxfId="728" priority="761" stopIfTrue="1">
      <formula>ISERROR(L438)</formula>
    </cfRule>
    <cfRule type="cellIs" dxfId="727" priority="762" stopIfTrue="1" operator="equal">
      <formula>0</formula>
    </cfRule>
  </conditionalFormatting>
  <conditionalFormatting sqref="L439">
    <cfRule type="expression" dxfId="726" priority="759" stopIfTrue="1">
      <formula>ISERROR(L439)</formula>
    </cfRule>
    <cfRule type="cellIs" dxfId="725" priority="760" stopIfTrue="1" operator="equal">
      <formula>0</formula>
    </cfRule>
  </conditionalFormatting>
  <conditionalFormatting sqref="L433">
    <cfRule type="expression" dxfId="724" priority="785" stopIfTrue="1">
      <formula>ISERROR(L433)</formula>
    </cfRule>
    <cfRule type="cellIs" dxfId="723" priority="786" stopIfTrue="1" operator="equal">
      <formula>0</formula>
    </cfRule>
  </conditionalFormatting>
  <conditionalFormatting sqref="K433">
    <cfRule type="cellIs" dxfId="722" priority="787" stopIfTrue="1" operator="lessThanOrEqual">
      <formula>0</formula>
    </cfRule>
  </conditionalFormatting>
  <conditionalFormatting sqref="L441">
    <cfRule type="expression" dxfId="721" priority="771" stopIfTrue="1">
      <formula>ISERROR(L441)</formula>
    </cfRule>
    <cfRule type="cellIs" dxfId="720" priority="772" stopIfTrue="1" operator="equal">
      <formula>0</formula>
    </cfRule>
  </conditionalFormatting>
  <conditionalFormatting sqref="K441">
    <cfRule type="cellIs" dxfId="719" priority="773" stopIfTrue="1" operator="lessThanOrEqual">
      <formula>0</formula>
    </cfRule>
  </conditionalFormatting>
  <conditionalFormatting sqref="L436">
    <cfRule type="expression" dxfId="718" priority="774" stopIfTrue="1">
      <formula>ISERROR(L436)</formula>
    </cfRule>
    <cfRule type="cellIs" dxfId="717" priority="775" stopIfTrue="1" operator="equal">
      <formula>0</formula>
    </cfRule>
  </conditionalFormatting>
  <conditionalFormatting sqref="L468">
    <cfRule type="expression" dxfId="716" priority="748" stopIfTrue="1">
      <formula>ISERROR(L468)</formula>
    </cfRule>
    <cfRule type="cellIs" dxfId="715" priority="749" stopIfTrue="1" operator="equal">
      <formula>0</formula>
    </cfRule>
  </conditionalFormatting>
  <conditionalFormatting sqref="K434">
    <cfRule type="cellIs" dxfId="714" priority="784" stopIfTrue="1" operator="lessThanOrEqual">
      <formula>0</formula>
    </cfRule>
  </conditionalFormatting>
  <conditionalFormatting sqref="L434">
    <cfRule type="expression" dxfId="713" priority="782" stopIfTrue="1">
      <formula>ISERROR(L434)</formula>
    </cfRule>
    <cfRule type="cellIs" dxfId="712" priority="783" stopIfTrue="1" operator="equal">
      <formula>0</formula>
    </cfRule>
  </conditionalFormatting>
  <conditionalFormatting sqref="L434">
    <cfRule type="expression" dxfId="711" priority="780" stopIfTrue="1">
      <formula>ISERROR(L434)</formula>
    </cfRule>
    <cfRule type="cellIs" dxfId="710" priority="781" stopIfTrue="1" operator="equal">
      <formula>0</formula>
    </cfRule>
  </conditionalFormatting>
  <conditionalFormatting sqref="L470">
    <cfRule type="expression" dxfId="709" priority="737" stopIfTrue="1">
      <formula>ISERROR(L470)</formula>
    </cfRule>
    <cfRule type="cellIs" dxfId="708" priority="738" stopIfTrue="1" operator="equal">
      <formula>0</formula>
    </cfRule>
  </conditionalFormatting>
  <conditionalFormatting sqref="L474">
    <cfRule type="expression" dxfId="707" priority="740" stopIfTrue="1">
      <formula>ISERROR(L474)</formula>
    </cfRule>
    <cfRule type="cellIs" dxfId="706" priority="741" stopIfTrue="1" operator="equal">
      <formula>0</formula>
    </cfRule>
  </conditionalFormatting>
  <conditionalFormatting sqref="K468">
    <cfRule type="cellIs" dxfId="705" priority="750" stopIfTrue="1" operator="lessThanOrEqual">
      <formula>0</formula>
    </cfRule>
  </conditionalFormatting>
  <conditionalFormatting sqref="K436">
    <cfRule type="cellIs" dxfId="704" priority="776" stopIfTrue="1" operator="lessThanOrEqual">
      <formula>0</formula>
    </cfRule>
  </conditionalFormatting>
  <conditionalFormatting sqref="K471:K473">
    <cfRule type="cellIs" dxfId="703" priority="734" stopIfTrue="1" operator="lessThanOrEqual">
      <formula>0</formula>
    </cfRule>
  </conditionalFormatting>
  <conditionalFormatting sqref="L470">
    <cfRule type="expression" dxfId="702" priority="735" stopIfTrue="1">
      <formula>ISERROR(L470)</formula>
    </cfRule>
    <cfRule type="cellIs" dxfId="701" priority="736" stopIfTrue="1" operator="equal">
      <formula>0</formula>
    </cfRule>
  </conditionalFormatting>
  <conditionalFormatting sqref="K470">
    <cfRule type="cellIs" dxfId="700" priority="739" stopIfTrue="1" operator="lessThanOrEqual">
      <formula>0</formula>
    </cfRule>
  </conditionalFormatting>
  <conditionalFormatting sqref="L471 L473">
    <cfRule type="expression" dxfId="699" priority="732" stopIfTrue="1">
      <formula>ISERROR(L471)</formula>
    </cfRule>
    <cfRule type="cellIs" dxfId="698" priority="733" stopIfTrue="1" operator="equal">
      <formula>0</formula>
    </cfRule>
  </conditionalFormatting>
  <conditionalFormatting sqref="L472">
    <cfRule type="expression" dxfId="697" priority="730" stopIfTrue="1">
      <formula>ISERROR(L472)</formula>
    </cfRule>
    <cfRule type="cellIs" dxfId="696" priority="731" stopIfTrue="1" operator="equal">
      <formula>0</formula>
    </cfRule>
  </conditionalFormatting>
  <conditionalFormatting sqref="L552">
    <cfRule type="expression" dxfId="695" priority="560" stopIfTrue="1">
      <formula>ISERROR(L552)</formula>
    </cfRule>
    <cfRule type="cellIs" dxfId="694" priority="561" stopIfTrue="1" operator="equal">
      <formula>0</formula>
    </cfRule>
  </conditionalFormatting>
  <conditionalFormatting sqref="K546">
    <cfRule type="cellIs" dxfId="693" priority="570" stopIfTrue="1" operator="lessThanOrEqual">
      <formula>0</formula>
    </cfRule>
  </conditionalFormatting>
  <conditionalFormatting sqref="L546">
    <cfRule type="expression" dxfId="692" priority="568" stopIfTrue="1">
      <formula>ISERROR(L546)</formula>
    </cfRule>
    <cfRule type="cellIs" dxfId="691" priority="569" stopIfTrue="1" operator="equal">
      <formula>0</formula>
    </cfRule>
  </conditionalFormatting>
  <conditionalFormatting sqref="L548">
    <cfRule type="expression" dxfId="690" priority="557" stopIfTrue="1">
      <formula>ISERROR(L548)</formula>
    </cfRule>
    <cfRule type="cellIs" dxfId="689" priority="558" stopIfTrue="1" operator="equal">
      <formula>0</formula>
    </cfRule>
  </conditionalFormatting>
  <conditionalFormatting sqref="L548">
    <cfRule type="expression" dxfId="688" priority="555" stopIfTrue="1">
      <formula>ISERROR(L548)</formula>
    </cfRule>
    <cfRule type="cellIs" dxfId="687" priority="556" stopIfTrue="1" operator="equal">
      <formula>0</formula>
    </cfRule>
  </conditionalFormatting>
  <conditionalFormatting sqref="K548">
    <cfRule type="cellIs" dxfId="686" priority="559" stopIfTrue="1" operator="lessThanOrEqual">
      <formula>0</formula>
    </cfRule>
  </conditionalFormatting>
  <conditionalFormatting sqref="L549 L551">
    <cfRule type="expression" dxfId="685" priority="552" stopIfTrue="1">
      <formula>ISERROR(L549)</formula>
    </cfRule>
    <cfRule type="cellIs" dxfId="684" priority="553" stopIfTrue="1" operator="equal">
      <formula>0</formula>
    </cfRule>
  </conditionalFormatting>
  <conditionalFormatting sqref="L503">
    <cfRule type="expression" dxfId="683" priority="579" stopIfTrue="1">
      <formula>ISERROR(L503)</formula>
    </cfRule>
    <cfRule type="cellIs" dxfId="682" priority="580" stopIfTrue="1" operator="equal">
      <formula>0</formula>
    </cfRule>
  </conditionalFormatting>
  <conditionalFormatting sqref="L466">
    <cfRule type="expression" dxfId="681" priority="756" stopIfTrue="1">
      <formula>ISERROR(L466)</formula>
    </cfRule>
    <cfRule type="cellIs" dxfId="680" priority="757" stopIfTrue="1" operator="equal">
      <formula>0</formula>
    </cfRule>
  </conditionalFormatting>
  <conditionalFormatting sqref="K466">
    <cfRule type="cellIs" dxfId="679" priority="758" stopIfTrue="1" operator="lessThanOrEqual">
      <formula>0</formula>
    </cfRule>
  </conditionalFormatting>
  <conditionalFormatting sqref="L474">
    <cfRule type="expression" dxfId="678" priority="742" stopIfTrue="1">
      <formula>ISERROR(L474)</formula>
    </cfRule>
    <cfRule type="cellIs" dxfId="677" priority="743" stopIfTrue="1" operator="equal">
      <formula>0</formula>
    </cfRule>
  </conditionalFormatting>
  <conditionalFormatting sqref="K474">
    <cfRule type="cellIs" dxfId="676" priority="744" stopIfTrue="1" operator="lessThanOrEqual">
      <formula>0</formula>
    </cfRule>
  </conditionalFormatting>
  <conditionalFormatting sqref="L469">
    <cfRule type="expression" dxfId="675" priority="745" stopIfTrue="1">
      <formula>ISERROR(L469)</formula>
    </cfRule>
    <cfRule type="cellIs" dxfId="674" priority="746" stopIfTrue="1" operator="equal">
      <formula>0</formula>
    </cfRule>
  </conditionalFormatting>
  <conditionalFormatting sqref="K467">
    <cfRule type="cellIs" dxfId="673" priority="755" stopIfTrue="1" operator="lessThanOrEqual">
      <formula>0</formula>
    </cfRule>
  </conditionalFormatting>
  <conditionalFormatting sqref="L467">
    <cfRule type="expression" dxfId="672" priority="753" stopIfTrue="1">
      <formula>ISERROR(L467)</formula>
    </cfRule>
    <cfRule type="cellIs" dxfId="671" priority="754" stopIfTrue="1" operator="equal">
      <formula>0</formula>
    </cfRule>
  </conditionalFormatting>
  <conditionalFormatting sqref="L467">
    <cfRule type="expression" dxfId="670" priority="751" stopIfTrue="1">
      <formula>ISERROR(L467)</formula>
    </cfRule>
    <cfRule type="cellIs" dxfId="669" priority="752" stopIfTrue="1" operator="equal">
      <formula>0</formula>
    </cfRule>
  </conditionalFormatting>
  <conditionalFormatting sqref="K469">
    <cfRule type="cellIs" dxfId="668" priority="747" stopIfTrue="1" operator="lessThanOrEqual">
      <formula>0</formula>
    </cfRule>
  </conditionalFormatting>
  <conditionalFormatting sqref="K447">
    <cfRule type="cellIs" dxfId="667" priority="727" stopIfTrue="1" operator="lessThanOrEqual">
      <formula>0</formula>
    </cfRule>
  </conditionalFormatting>
  <conditionalFormatting sqref="L447">
    <cfRule type="expression" dxfId="666" priority="728" stopIfTrue="1">
      <formula>ISERROR(L447)</formula>
    </cfRule>
    <cfRule type="cellIs" dxfId="665" priority="729" stopIfTrue="1" operator="equal">
      <formula>0</formula>
    </cfRule>
  </conditionalFormatting>
  <conditionalFormatting sqref="L442">
    <cfRule type="expression" dxfId="664" priority="722" stopIfTrue="1">
      <formula>ISERROR(L442)</formula>
    </cfRule>
    <cfRule type="cellIs" dxfId="663" priority="723" stopIfTrue="1" operator="equal">
      <formula>0</formula>
    </cfRule>
  </conditionalFormatting>
  <conditionalFormatting sqref="L442">
    <cfRule type="expression" dxfId="662" priority="724" stopIfTrue="1">
      <formula>ISERROR(L442)</formula>
    </cfRule>
    <cfRule type="cellIs" dxfId="661" priority="725" stopIfTrue="1" operator="equal">
      <formula>0</formula>
    </cfRule>
  </conditionalFormatting>
  <conditionalFormatting sqref="K442">
    <cfRule type="cellIs" dxfId="660" priority="726" stopIfTrue="1" operator="lessThanOrEqual">
      <formula>0</formula>
    </cfRule>
  </conditionalFormatting>
  <conditionalFormatting sqref="L443">
    <cfRule type="expression" dxfId="659" priority="717" stopIfTrue="1">
      <formula>ISERROR(L443)</formula>
    </cfRule>
    <cfRule type="cellIs" dxfId="658" priority="718" stopIfTrue="1" operator="equal">
      <formula>0</formula>
    </cfRule>
  </conditionalFormatting>
  <conditionalFormatting sqref="L443">
    <cfRule type="expression" dxfId="657" priority="719" stopIfTrue="1">
      <formula>ISERROR(L443)</formula>
    </cfRule>
    <cfRule type="cellIs" dxfId="656" priority="720" stopIfTrue="1" operator="equal">
      <formula>0</formula>
    </cfRule>
  </conditionalFormatting>
  <conditionalFormatting sqref="K443">
    <cfRule type="cellIs" dxfId="655" priority="721" stopIfTrue="1" operator="lessThanOrEqual">
      <formula>0</formula>
    </cfRule>
  </conditionalFormatting>
  <conditionalFormatting sqref="L444">
    <cfRule type="expression" dxfId="654" priority="714" stopIfTrue="1">
      <formula>ISERROR(L444)</formula>
    </cfRule>
    <cfRule type="cellIs" dxfId="653" priority="715" stopIfTrue="1" operator="equal">
      <formula>0</formula>
    </cfRule>
  </conditionalFormatting>
  <conditionalFormatting sqref="K444">
    <cfRule type="cellIs" dxfId="652" priority="716" stopIfTrue="1" operator="lessThanOrEqual">
      <formula>0</formula>
    </cfRule>
  </conditionalFormatting>
  <conditionalFormatting sqref="K445">
    <cfRule type="cellIs" dxfId="651" priority="713" stopIfTrue="1" operator="lessThanOrEqual">
      <formula>0</formula>
    </cfRule>
  </conditionalFormatting>
  <conditionalFormatting sqref="L445">
    <cfRule type="expression" dxfId="650" priority="711" stopIfTrue="1">
      <formula>ISERROR(L445)</formula>
    </cfRule>
    <cfRule type="cellIs" dxfId="649" priority="712" stopIfTrue="1" operator="equal">
      <formula>0</formula>
    </cfRule>
  </conditionalFormatting>
  <conditionalFormatting sqref="L446">
    <cfRule type="expression" dxfId="648" priority="708" stopIfTrue="1">
      <formula>ISERROR(L446)</formula>
    </cfRule>
    <cfRule type="cellIs" dxfId="647" priority="709" stopIfTrue="1" operator="equal">
      <formula>0</formula>
    </cfRule>
  </conditionalFormatting>
  <conditionalFormatting sqref="K446">
    <cfRule type="cellIs" dxfId="646" priority="710" stopIfTrue="1" operator="lessThanOrEqual">
      <formula>0</formula>
    </cfRule>
  </conditionalFormatting>
  <conditionalFormatting sqref="K453">
    <cfRule type="cellIs" dxfId="645" priority="705" stopIfTrue="1" operator="lessThanOrEqual">
      <formula>0</formula>
    </cfRule>
  </conditionalFormatting>
  <conditionalFormatting sqref="L453">
    <cfRule type="expression" dxfId="644" priority="706" stopIfTrue="1">
      <formula>ISERROR(L453)</formula>
    </cfRule>
    <cfRule type="cellIs" dxfId="643" priority="707" stopIfTrue="1" operator="equal">
      <formula>0</formula>
    </cfRule>
  </conditionalFormatting>
  <conditionalFormatting sqref="L448">
    <cfRule type="expression" dxfId="642" priority="700" stopIfTrue="1">
      <formula>ISERROR(L448)</formula>
    </cfRule>
    <cfRule type="cellIs" dxfId="641" priority="701" stopIfTrue="1" operator="equal">
      <formula>0</formula>
    </cfRule>
  </conditionalFormatting>
  <conditionalFormatting sqref="L448">
    <cfRule type="expression" dxfId="640" priority="702" stopIfTrue="1">
      <formula>ISERROR(L448)</formula>
    </cfRule>
    <cfRule type="cellIs" dxfId="639" priority="703" stopIfTrue="1" operator="equal">
      <formula>0</formula>
    </cfRule>
  </conditionalFormatting>
  <conditionalFormatting sqref="K448">
    <cfRule type="cellIs" dxfId="638" priority="704" stopIfTrue="1" operator="lessThanOrEqual">
      <formula>0</formula>
    </cfRule>
  </conditionalFormatting>
  <conditionalFormatting sqref="L449">
    <cfRule type="expression" dxfId="637" priority="695" stopIfTrue="1">
      <formula>ISERROR(L449)</formula>
    </cfRule>
    <cfRule type="cellIs" dxfId="636" priority="696" stopIfTrue="1" operator="equal">
      <formula>0</formula>
    </cfRule>
  </conditionalFormatting>
  <conditionalFormatting sqref="L449">
    <cfRule type="expression" dxfId="635" priority="697" stopIfTrue="1">
      <formula>ISERROR(L449)</formula>
    </cfRule>
    <cfRule type="cellIs" dxfId="634" priority="698" stopIfTrue="1" operator="equal">
      <formula>0</formula>
    </cfRule>
  </conditionalFormatting>
  <conditionalFormatting sqref="K449">
    <cfRule type="cellIs" dxfId="633" priority="699" stopIfTrue="1" operator="lessThanOrEqual">
      <formula>0</formula>
    </cfRule>
  </conditionalFormatting>
  <conditionalFormatting sqref="L450">
    <cfRule type="expression" dxfId="632" priority="692" stopIfTrue="1">
      <formula>ISERROR(L450)</formula>
    </cfRule>
    <cfRule type="cellIs" dxfId="631" priority="693" stopIfTrue="1" operator="equal">
      <formula>0</formula>
    </cfRule>
  </conditionalFormatting>
  <conditionalFormatting sqref="K450">
    <cfRule type="cellIs" dxfId="630" priority="694" stopIfTrue="1" operator="lessThanOrEqual">
      <formula>0</formula>
    </cfRule>
  </conditionalFormatting>
  <conditionalFormatting sqref="K451">
    <cfRule type="cellIs" dxfId="629" priority="691" stopIfTrue="1" operator="lessThanOrEqual">
      <formula>0</formula>
    </cfRule>
  </conditionalFormatting>
  <conditionalFormatting sqref="L451">
    <cfRule type="expression" dxfId="628" priority="689" stopIfTrue="1">
      <formula>ISERROR(L451)</formula>
    </cfRule>
    <cfRule type="cellIs" dxfId="627" priority="690" stopIfTrue="1" operator="equal">
      <formula>0</formula>
    </cfRule>
  </conditionalFormatting>
  <conditionalFormatting sqref="L452">
    <cfRule type="expression" dxfId="626" priority="686" stopIfTrue="1">
      <formula>ISERROR(L452)</formula>
    </cfRule>
    <cfRule type="cellIs" dxfId="625" priority="687" stopIfTrue="1" operator="equal">
      <formula>0</formula>
    </cfRule>
  </conditionalFormatting>
  <conditionalFormatting sqref="K452">
    <cfRule type="cellIs" dxfId="624" priority="688" stopIfTrue="1" operator="lessThanOrEqual">
      <formula>0</formula>
    </cfRule>
  </conditionalFormatting>
  <conditionalFormatting sqref="K459">
    <cfRule type="cellIs" dxfId="623" priority="683" stopIfTrue="1" operator="lessThanOrEqual">
      <formula>0</formula>
    </cfRule>
  </conditionalFormatting>
  <conditionalFormatting sqref="L459">
    <cfRule type="expression" dxfId="622" priority="684" stopIfTrue="1">
      <formula>ISERROR(L459)</formula>
    </cfRule>
    <cfRule type="cellIs" dxfId="621" priority="685" stopIfTrue="1" operator="equal">
      <formula>0</formula>
    </cfRule>
  </conditionalFormatting>
  <conditionalFormatting sqref="L454">
    <cfRule type="expression" dxfId="620" priority="678" stopIfTrue="1">
      <formula>ISERROR(L454)</formula>
    </cfRule>
    <cfRule type="cellIs" dxfId="619" priority="679" stopIfTrue="1" operator="equal">
      <formula>0</formula>
    </cfRule>
  </conditionalFormatting>
  <conditionalFormatting sqref="L454">
    <cfRule type="expression" dxfId="618" priority="680" stopIfTrue="1">
      <formula>ISERROR(L454)</formula>
    </cfRule>
    <cfRule type="cellIs" dxfId="617" priority="681" stopIfTrue="1" operator="equal">
      <formula>0</formula>
    </cfRule>
  </conditionalFormatting>
  <conditionalFormatting sqref="K454">
    <cfRule type="cellIs" dxfId="616" priority="682" stopIfTrue="1" operator="lessThanOrEqual">
      <formula>0</formula>
    </cfRule>
  </conditionalFormatting>
  <conditionalFormatting sqref="L455">
    <cfRule type="expression" dxfId="615" priority="673" stopIfTrue="1">
      <formula>ISERROR(L455)</formula>
    </cfRule>
    <cfRule type="cellIs" dxfId="614" priority="674" stopIfTrue="1" operator="equal">
      <formula>0</formula>
    </cfRule>
  </conditionalFormatting>
  <conditionalFormatting sqref="L455">
    <cfRule type="expression" dxfId="613" priority="675" stopIfTrue="1">
      <formula>ISERROR(L455)</formula>
    </cfRule>
    <cfRule type="cellIs" dxfId="612" priority="676" stopIfTrue="1" operator="equal">
      <formula>0</formula>
    </cfRule>
  </conditionalFormatting>
  <conditionalFormatting sqref="K455">
    <cfRule type="cellIs" dxfId="611" priority="677" stopIfTrue="1" operator="lessThanOrEqual">
      <formula>0</formula>
    </cfRule>
  </conditionalFormatting>
  <conditionalFormatting sqref="L456">
    <cfRule type="expression" dxfId="610" priority="670" stopIfTrue="1">
      <formula>ISERROR(L456)</formula>
    </cfRule>
    <cfRule type="cellIs" dxfId="609" priority="671" stopIfTrue="1" operator="equal">
      <formula>0</formula>
    </cfRule>
  </conditionalFormatting>
  <conditionalFormatting sqref="K456">
    <cfRule type="cellIs" dxfId="608" priority="672" stopIfTrue="1" operator="lessThanOrEqual">
      <formula>0</formula>
    </cfRule>
  </conditionalFormatting>
  <conditionalFormatting sqref="K457">
    <cfRule type="cellIs" dxfId="607" priority="669" stopIfTrue="1" operator="lessThanOrEqual">
      <formula>0</formula>
    </cfRule>
  </conditionalFormatting>
  <conditionalFormatting sqref="L457">
    <cfRule type="expression" dxfId="606" priority="667" stopIfTrue="1">
      <formula>ISERROR(L457)</formula>
    </cfRule>
    <cfRule type="cellIs" dxfId="605" priority="668" stopIfTrue="1" operator="equal">
      <formula>0</formula>
    </cfRule>
  </conditionalFormatting>
  <conditionalFormatting sqref="L458">
    <cfRule type="expression" dxfId="604" priority="664" stopIfTrue="1">
      <formula>ISERROR(L458)</formula>
    </cfRule>
    <cfRule type="cellIs" dxfId="603" priority="665" stopIfTrue="1" operator="equal">
      <formula>0</formula>
    </cfRule>
  </conditionalFormatting>
  <conditionalFormatting sqref="K458">
    <cfRule type="cellIs" dxfId="602" priority="666" stopIfTrue="1" operator="lessThanOrEqual">
      <formula>0</formula>
    </cfRule>
  </conditionalFormatting>
  <conditionalFormatting sqref="K480">
    <cfRule type="cellIs" dxfId="601" priority="639" stopIfTrue="1" operator="lessThanOrEqual">
      <formula>0</formula>
    </cfRule>
  </conditionalFormatting>
  <conditionalFormatting sqref="L480">
    <cfRule type="expression" dxfId="600" priority="640" stopIfTrue="1">
      <formula>ISERROR(L480)</formula>
    </cfRule>
    <cfRule type="cellIs" dxfId="599" priority="641" stopIfTrue="1" operator="equal">
      <formula>0</formula>
    </cfRule>
  </conditionalFormatting>
  <conditionalFormatting sqref="L460">
    <cfRule type="expression" dxfId="598" priority="656" stopIfTrue="1">
      <formula>ISERROR(L460)</formula>
    </cfRule>
    <cfRule type="cellIs" dxfId="597" priority="657" stopIfTrue="1" operator="equal">
      <formula>0</formula>
    </cfRule>
  </conditionalFormatting>
  <conditionalFormatting sqref="L475">
    <cfRule type="expression" dxfId="596" priority="636" stopIfTrue="1">
      <formula>ISERROR(L475)</formula>
    </cfRule>
    <cfRule type="cellIs" dxfId="595" priority="637" stopIfTrue="1" operator="equal">
      <formula>0</formula>
    </cfRule>
  </conditionalFormatting>
  <conditionalFormatting sqref="K460">
    <cfRule type="cellIs" dxfId="594" priority="660" stopIfTrue="1" operator="lessThanOrEqual">
      <formula>0</formula>
    </cfRule>
  </conditionalFormatting>
  <conditionalFormatting sqref="L461">
    <cfRule type="expression" dxfId="593" priority="651" stopIfTrue="1">
      <formula>ISERROR(L461)</formula>
    </cfRule>
    <cfRule type="cellIs" dxfId="592" priority="652" stopIfTrue="1" operator="equal">
      <formula>0</formula>
    </cfRule>
  </conditionalFormatting>
  <conditionalFormatting sqref="L461">
    <cfRule type="expression" dxfId="591" priority="653" stopIfTrue="1">
      <formula>ISERROR(L461)</formula>
    </cfRule>
    <cfRule type="cellIs" dxfId="590" priority="654" stopIfTrue="1" operator="equal">
      <formula>0</formula>
    </cfRule>
  </conditionalFormatting>
  <conditionalFormatting sqref="K461">
    <cfRule type="cellIs" dxfId="589" priority="655" stopIfTrue="1" operator="lessThanOrEqual">
      <formula>0</formula>
    </cfRule>
  </conditionalFormatting>
  <conditionalFormatting sqref="L462">
    <cfRule type="expression" dxfId="588" priority="648" stopIfTrue="1">
      <formula>ISERROR(L462)</formula>
    </cfRule>
    <cfRule type="cellIs" dxfId="587" priority="649" stopIfTrue="1" operator="equal">
      <formula>0</formula>
    </cfRule>
  </conditionalFormatting>
  <conditionalFormatting sqref="K462">
    <cfRule type="cellIs" dxfId="586" priority="650" stopIfTrue="1" operator="lessThanOrEqual">
      <formula>0</formula>
    </cfRule>
  </conditionalFormatting>
  <conditionalFormatting sqref="K463">
    <cfRule type="cellIs" dxfId="585" priority="647" stopIfTrue="1" operator="lessThanOrEqual">
      <formula>0</formula>
    </cfRule>
  </conditionalFormatting>
  <conditionalFormatting sqref="L463">
    <cfRule type="expression" dxfId="584" priority="645" stopIfTrue="1">
      <formula>ISERROR(L463)</formula>
    </cfRule>
    <cfRule type="cellIs" dxfId="583" priority="646" stopIfTrue="1" operator="equal">
      <formula>0</formula>
    </cfRule>
  </conditionalFormatting>
  <conditionalFormatting sqref="L464">
    <cfRule type="expression" dxfId="582" priority="642" stopIfTrue="1">
      <formula>ISERROR(L464)</formula>
    </cfRule>
    <cfRule type="cellIs" dxfId="581" priority="643" stopIfTrue="1" operator="equal">
      <formula>0</formula>
    </cfRule>
  </conditionalFormatting>
  <conditionalFormatting sqref="K464">
    <cfRule type="cellIs" dxfId="580" priority="644" stopIfTrue="1" operator="lessThanOrEqual">
      <formula>0</formula>
    </cfRule>
  </conditionalFormatting>
  <conditionalFormatting sqref="K486">
    <cfRule type="cellIs" dxfId="579" priority="617" stopIfTrue="1" operator="lessThanOrEqual">
      <formula>0</formula>
    </cfRule>
  </conditionalFormatting>
  <conditionalFormatting sqref="L486">
    <cfRule type="expression" dxfId="578" priority="618" stopIfTrue="1">
      <formula>ISERROR(L486)</formula>
    </cfRule>
    <cfRule type="cellIs" dxfId="577" priority="619" stopIfTrue="1" operator="equal">
      <formula>0</formula>
    </cfRule>
  </conditionalFormatting>
  <conditionalFormatting sqref="L475">
    <cfRule type="expression" dxfId="576" priority="634" stopIfTrue="1">
      <formula>ISERROR(L475)</formula>
    </cfRule>
    <cfRule type="cellIs" dxfId="575" priority="635" stopIfTrue="1" operator="equal">
      <formula>0</formula>
    </cfRule>
  </conditionalFormatting>
  <conditionalFormatting sqref="L481">
    <cfRule type="expression" dxfId="574" priority="614" stopIfTrue="1">
      <formula>ISERROR(L481)</formula>
    </cfRule>
    <cfRule type="cellIs" dxfId="573" priority="615" stopIfTrue="1" operator="equal">
      <formula>0</formula>
    </cfRule>
  </conditionalFormatting>
  <conditionalFormatting sqref="K475">
    <cfRule type="cellIs" dxfId="572" priority="638" stopIfTrue="1" operator="lessThanOrEqual">
      <formula>0</formula>
    </cfRule>
  </conditionalFormatting>
  <conditionalFormatting sqref="L476">
    <cfRule type="expression" dxfId="571" priority="629" stopIfTrue="1">
      <formula>ISERROR(L476)</formula>
    </cfRule>
    <cfRule type="cellIs" dxfId="570" priority="630" stopIfTrue="1" operator="equal">
      <formula>0</formula>
    </cfRule>
  </conditionalFormatting>
  <conditionalFormatting sqref="L476">
    <cfRule type="expression" dxfId="569" priority="631" stopIfTrue="1">
      <formula>ISERROR(L476)</formula>
    </cfRule>
    <cfRule type="cellIs" dxfId="568" priority="632" stopIfTrue="1" operator="equal">
      <formula>0</formula>
    </cfRule>
  </conditionalFormatting>
  <conditionalFormatting sqref="K476">
    <cfRule type="cellIs" dxfId="567" priority="633" stopIfTrue="1" operator="lessThanOrEqual">
      <formula>0</formula>
    </cfRule>
  </conditionalFormatting>
  <conditionalFormatting sqref="L477">
    <cfRule type="expression" dxfId="566" priority="626" stopIfTrue="1">
      <formula>ISERROR(L477)</formula>
    </cfRule>
    <cfRule type="cellIs" dxfId="565" priority="627" stopIfTrue="1" operator="equal">
      <formula>0</formula>
    </cfRule>
  </conditionalFormatting>
  <conditionalFormatting sqref="K477">
    <cfRule type="cellIs" dxfId="564" priority="628" stopIfTrue="1" operator="lessThanOrEqual">
      <formula>0</formula>
    </cfRule>
  </conditionalFormatting>
  <conditionalFormatting sqref="K478">
    <cfRule type="cellIs" dxfId="563" priority="625" stopIfTrue="1" operator="lessThanOrEqual">
      <formula>0</formula>
    </cfRule>
  </conditionalFormatting>
  <conditionalFormatting sqref="L478">
    <cfRule type="expression" dxfId="562" priority="623" stopIfTrue="1">
      <formula>ISERROR(L478)</formula>
    </cfRule>
    <cfRule type="cellIs" dxfId="561" priority="624" stopIfTrue="1" operator="equal">
      <formula>0</formula>
    </cfRule>
  </conditionalFormatting>
  <conditionalFormatting sqref="L479">
    <cfRule type="expression" dxfId="560" priority="620" stopIfTrue="1">
      <formula>ISERROR(L479)</formula>
    </cfRule>
    <cfRule type="cellIs" dxfId="559" priority="621" stopIfTrue="1" operator="equal">
      <formula>0</formula>
    </cfRule>
  </conditionalFormatting>
  <conditionalFormatting sqref="K479">
    <cfRule type="cellIs" dxfId="558" priority="622" stopIfTrue="1" operator="lessThanOrEqual">
      <formula>0</formula>
    </cfRule>
  </conditionalFormatting>
  <conditionalFormatting sqref="L577">
    <cfRule type="expression" dxfId="557" priority="547" stopIfTrue="1">
      <formula>ISERROR(L577)</formula>
    </cfRule>
    <cfRule type="cellIs" dxfId="556" priority="548" stopIfTrue="1" operator="equal">
      <formula>0</formula>
    </cfRule>
  </conditionalFormatting>
  <conditionalFormatting sqref="L481">
    <cfRule type="expression" dxfId="555" priority="612" stopIfTrue="1">
      <formula>ISERROR(L481)</formula>
    </cfRule>
    <cfRule type="cellIs" dxfId="554" priority="613" stopIfTrue="1" operator="equal">
      <formula>0</formula>
    </cfRule>
  </conditionalFormatting>
  <conditionalFormatting sqref="K481">
    <cfRule type="cellIs" dxfId="553" priority="616" stopIfTrue="1" operator="lessThanOrEqual">
      <formula>0</formula>
    </cfRule>
  </conditionalFormatting>
  <conditionalFormatting sqref="L482">
    <cfRule type="expression" dxfId="552" priority="607" stopIfTrue="1">
      <formula>ISERROR(L482)</formula>
    </cfRule>
    <cfRule type="cellIs" dxfId="551" priority="608" stopIfTrue="1" operator="equal">
      <formula>0</formula>
    </cfRule>
  </conditionalFormatting>
  <conditionalFormatting sqref="L482">
    <cfRule type="expression" dxfId="550" priority="609" stopIfTrue="1">
      <formula>ISERROR(L482)</formula>
    </cfRule>
    <cfRule type="cellIs" dxfId="549" priority="610" stopIfTrue="1" operator="equal">
      <formula>0</formula>
    </cfRule>
  </conditionalFormatting>
  <conditionalFormatting sqref="K482">
    <cfRule type="cellIs" dxfId="548" priority="611" stopIfTrue="1" operator="lessThanOrEqual">
      <formula>0</formula>
    </cfRule>
  </conditionalFormatting>
  <conditionalFormatting sqref="L483">
    <cfRule type="expression" dxfId="547" priority="604" stopIfTrue="1">
      <formula>ISERROR(L483)</formula>
    </cfRule>
    <cfRule type="cellIs" dxfId="546" priority="605" stopIfTrue="1" operator="equal">
      <formula>0</formula>
    </cfRule>
  </conditionalFormatting>
  <conditionalFormatting sqref="K483">
    <cfRule type="cellIs" dxfId="545" priority="606" stopIfTrue="1" operator="lessThanOrEqual">
      <formula>0</formula>
    </cfRule>
  </conditionalFormatting>
  <conditionalFormatting sqref="K484">
    <cfRule type="cellIs" dxfId="544" priority="603" stopIfTrue="1" operator="lessThanOrEqual">
      <formula>0</formula>
    </cfRule>
  </conditionalFormatting>
  <conditionalFormatting sqref="L484">
    <cfRule type="expression" dxfId="543" priority="601" stopIfTrue="1">
      <formula>ISERROR(L484)</formula>
    </cfRule>
    <cfRule type="cellIs" dxfId="542" priority="602" stopIfTrue="1" operator="equal">
      <formula>0</formula>
    </cfRule>
  </conditionalFormatting>
  <conditionalFormatting sqref="L485">
    <cfRule type="expression" dxfId="541" priority="598" stopIfTrue="1">
      <formula>ISERROR(L485)</formula>
    </cfRule>
    <cfRule type="cellIs" dxfId="540" priority="599" stopIfTrue="1" operator="equal">
      <formula>0</formula>
    </cfRule>
  </conditionalFormatting>
  <conditionalFormatting sqref="K485">
    <cfRule type="cellIs" dxfId="539" priority="600" stopIfTrue="1" operator="lessThanOrEqual">
      <formula>0</formula>
    </cfRule>
  </conditionalFormatting>
  <conditionalFormatting sqref="L500">
    <cfRule type="expression" dxfId="538" priority="595" stopIfTrue="1">
      <formula>ISERROR(L500)</formula>
    </cfRule>
    <cfRule type="cellIs" dxfId="537" priority="596" stopIfTrue="1" operator="equal">
      <formula>0</formula>
    </cfRule>
  </conditionalFormatting>
  <conditionalFormatting sqref="K500">
    <cfRule type="cellIs" dxfId="536" priority="597" stopIfTrue="1" operator="lessThanOrEqual">
      <formula>0</formula>
    </cfRule>
  </conditionalFormatting>
  <conditionalFormatting sqref="L499">
    <cfRule type="expression" dxfId="535" priority="590" stopIfTrue="1">
      <formula>ISERROR(L499)</formula>
    </cfRule>
    <cfRule type="cellIs" dxfId="534" priority="591" stopIfTrue="1" operator="equal">
      <formula>0</formula>
    </cfRule>
  </conditionalFormatting>
  <conditionalFormatting sqref="L501">
    <cfRule type="expression" dxfId="533" priority="585" stopIfTrue="1">
      <formula>ISERROR(L501)</formula>
    </cfRule>
    <cfRule type="cellIs" dxfId="532" priority="586" stopIfTrue="1" operator="equal">
      <formula>0</formula>
    </cfRule>
  </conditionalFormatting>
  <conditionalFormatting sqref="L501">
    <cfRule type="expression" dxfId="531" priority="587" stopIfTrue="1">
      <formula>ISERROR(L501)</formula>
    </cfRule>
    <cfRule type="cellIs" dxfId="530" priority="588" stopIfTrue="1" operator="equal">
      <formula>0</formula>
    </cfRule>
  </conditionalFormatting>
  <conditionalFormatting sqref="K501">
    <cfRule type="cellIs" dxfId="529" priority="589" stopIfTrue="1" operator="lessThanOrEqual">
      <formula>0</formula>
    </cfRule>
  </conditionalFormatting>
  <conditionalFormatting sqref="L502">
    <cfRule type="expression" dxfId="528" priority="582" stopIfTrue="1">
      <formula>ISERROR(L502)</formula>
    </cfRule>
    <cfRule type="cellIs" dxfId="527" priority="583" stopIfTrue="1" operator="equal">
      <formula>0</formula>
    </cfRule>
  </conditionalFormatting>
  <conditionalFormatting sqref="K502">
    <cfRule type="cellIs" dxfId="526" priority="584" stopIfTrue="1" operator="lessThanOrEqual">
      <formula>0</formula>
    </cfRule>
  </conditionalFormatting>
  <conditionalFormatting sqref="K503">
    <cfRule type="cellIs" dxfId="525" priority="581" stopIfTrue="1" operator="lessThanOrEqual">
      <formula>0</formula>
    </cfRule>
  </conditionalFormatting>
  <conditionalFormatting sqref="L550">
    <cfRule type="expression" dxfId="524" priority="550" stopIfTrue="1">
      <formula>ISERROR(L550)</formula>
    </cfRule>
    <cfRule type="cellIs" dxfId="523" priority="551" stopIfTrue="1" operator="equal">
      <formula>0</formula>
    </cfRule>
  </conditionalFormatting>
  <conditionalFormatting sqref="L544">
    <cfRule type="expression" dxfId="522" priority="576" stopIfTrue="1">
      <formula>ISERROR(L544)</formula>
    </cfRule>
    <cfRule type="cellIs" dxfId="521" priority="577" stopIfTrue="1" operator="equal">
      <formula>0</formula>
    </cfRule>
  </conditionalFormatting>
  <conditionalFormatting sqref="K544">
    <cfRule type="cellIs" dxfId="520" priority="578" stopIfTrue="1" operator="lessThanOrEqual">
      <formula>0</formula>
    </cfRule>
  </conditionalFormatting>
  <conditionalFormatting sqref="L552">
    <cfRule type="expression" dxfId="519" priority="562" stopIfTrue="1">
      <formula>ISERROR(L552)</formula>
    </cfRule>
    <cfRule type="cellIs" dxfId="518" priority="563" stopIfTrue="1" operator="equal">
      <formula>0</formula>
    </cfRule>
  </conditionalFormatting>
  <conditionalFormatting sqref="K552">
    <cfRule type="cellIs" dxfId="517" priority="564" stopIfTrue="1" operator="lessThanOrEqual">
      <formula>0</formula>
    </cfRule>
  </conditionalFormatting>
  <conditionalFormatting sqref="L547">
    <cfRule type="expression" dxfId="516" priority="565" stopIfTrue="1">
      <formula>ISERROR(L547)</formula>
    </cfRule>
    <cfRule type="cellIs" dxfId="515" priority="566" stopIfTrue="1" operator="equal">
      <formula>0</formula>
    </cfRule>
  </conditionalFormatting>
  <conditionalFormatting sqref="K545">
    <cfRule type="cellIs" dxfId="514" priority="575" stopIfTrue="1" operator="lessThanOrEqual">
      <formula>0</formula>
    </cfRule>
  </conditionalFormatting>
  <conditionalFormatting sqref="L545">
    <cfRule type="expression" dxfId="513" priority="573" stopIfTrue="1">
      <formula>ISERROR(L545)</formula>
    </cfRule>
    <cfRule type="cellIs" dxfId="512" priority="574" stopIfTrue="1" operator="equal">
      <formula>0</formula>
    </cfRule>
  </conditionalFormatting>
  <conditionalFormatting sqref="L545">
    <cfRule type="expression" dxfId="511" priority="571" stopIfTrue="1">
      <formula>ISERROR(L545)</formula>
    </cfRule>
    <cfRule type="cellIs" dxfId="510" priority="572" stopIfTrue="1" operator="equal">
      <formula>0</formula>
    </cfRule>
  </conditionalFormatting>
  <conditionalFormatting sqref="K547">
    <cfRule type="cellIs" dxfId="509" priority="567" stopIfTrue="1" operator="lessThanOrEqual">
      <formula>0</formula>
    </cfRule>
  </conditionalFormatting>
  <conditionalFormatting sqref="L577">
    <cfRule type="expression" dxfId="508" priority="545" stopIfTrue="1">
      <formula>ISERROR(L577)</formula>
    </cfRule>
    <cfRule type="cellIs" dxfId="507" priority="546" stopIfTrue="1" operator="equal">
      <formula>0</formula>
    </cfRule>
  </conditionalFormatting>
  <conditionalFormatting sqref="K577">
    <cfRule type="cellIs" dxfId="506" priority="549" stopIfTrue="1" operator="lessThanOrEqual">
      <formula>0</formula>
    </cfRule>
  </conditionalFormatting>
  <conditionalFormatting sqref="L578">
    <cfRule type="expression" dxfId="505" priority="540" stopIfTrue="1">
      <formula>ISERROR(L578)</formula>
    </cfRule>
    <cfRule type="cellIs" dxfId="504" priority="541" stopIfTrue="1" operator="equal">
      <formula>0</formula>
    </cfRule>
  </conditionalFormatting>
  <conditionalFormatting sqref="L578">
    <cfRule type="expression" dxfId="503" priority="542" stopIfTrue="1">
      <formula>ISERROR(L578)</formula>
    </cfRule>
    <cfRule type="cellIs" dxfId="502" priority="543" stopIfTrue="1" operator="equal">
      <formula>0</formula>
    </cfRule>
  </conditionalFormatting>
  <conditionalFormatting sqref="K578">
    <cfRule type="cellIs" dxfId="501" priority="544" stopIfTrue="1" operator="lessThanOrEqual">
      <formula>0</formula>
    </cfRule>
  </conditionalFormatting>
  <conditionalFormatting sqref="L579">
    <cfRule type="expression" dxfId="500" priority="537" stopIfTrue="1">
      <formula>ISERROR(L579)</formula>
    </cfRule>
    <cfRule type="cellIs" dxfId="499" priority="538" stopIfTrue="1" operator="equal">
      <formula>0</formula>
    </cfRule>
  </conditionalFormatting>
  <conditionalFormatting sqref="K579">
    <cfRule type="cellIs" dxfId="498" priority="539" stopIfTrue="1" operator="lessThanOrEqual">
      <formula>0</formula>
    </cfRule>
  </conditionalFormatting>
  <conditionalFormatting sqref="K580">
    <cfRule type="cellIs" dxfId="497" priority="536" stopIfTrue="1" operator="lessThanOrEqual">
      <formula>0</formula>
    </cfRule>
  </conditionalFormatting>
  <conditionalFormatting sqref="L580">
    <cfRule type="expression" dxfId="496" priority="534" stopIfTrue="1">
      <formula>ISERROR(L580)</formula>
    </cfRule>
    <cfRule type="cellIs" dxfId="495" priority="535" stopIfTrue="1" operator="equal">
      <formula>0</formula>
    </cfRule>
  </conditionalFormatting>
  <conditionalFormatting sqref="L581">
    <cfRule type="expression" dxfId="494" priority="531" stopIfTrue="1">
      <formula>ISERROR(L581)</formula>
    </cfRule>
    <cfRule type="cellIs" dxfId="493" priority="532" stopIfTrue="1" operator="equal">
      <formula>0</formula>
    </cfRule>
  </conditionalFormatting>
  <conditionalFormatting sqref="K581">
    <cfRule type="cellIs" dxfId="492" priority="533" stopIfTrue="1" operator="lessThanOrEqual">
      <formula>0</formula>
    </cfRule>
  </conditionalFormatting>
  <conditionalFormatting sqref="L604">
    <cfRule type="expression" dxfId="491" priority="528" stopIfTrue="1">
      <formula>ISERROR(L604)</formula>
    </cfRule>
    <cfRule type="cellIs" dxfId="490" priority="529" stopIfTrue="1" operator="equal">
      <formula>0</formula>
    </cfRule>
  </conditionalFormatting>
  <conditionalFormatting sqref="K604">
    <cfRule type="cellIs" dxfId="489" priority="530" stopIfTrue="1" operator="lessThanOrEqual">
      <formula>0</formula>
    </cfRule>
  </conditionalFormatting>
  <conditionalFormatting sqref="L606">
    <cfRule type="expression" dxfId="488" priority="523" stopIfTrue="1">
      <formula>ISERROR(L606)</formula>
    </cfRule>
    <cfRule type="cellIs" dxfId="487" priority="524" stopIfTrue="1" operator="equal">
      <formula>0</formula>
    </cfRule>
  </conditionalFormatting>
  <conditionalFormatting sqref="L606">
    <cfRule type="expression" dxfId="486" priority="525" stopIfTrue="1">
      <formula>ISERROR(L606)</formula>
    </cfRule>
    <cfRule type="cellIs" dxfId="485" priority="526" stopIfTrue="1" operator="equal">
      <formula>0</formula>
    </cfRule>
  </conditionalFormatting>
  <conditionalFormatting sqref="K606">
    <cfRule type="cellIs" dxfId="484" priority="527" stopIfTrue="1" operator="lessThanOrEqual">
      <formula>0</formula>
    </cfRule>
  </conditionalFormatting>
  <conditionalFormatting sqref="L619">
    <cfRule type="expression" dxfId="483" priority="479" stopIfTrue="1">
      <formula>ISERROR(L619)</formula>
    </cfRule>
    <cfRule type="cellIs" dxfId="482" priority="480" stopIfTrue="1" operator="equal">
      <formula>0</formula>
    </cfRule>
  </conditionalFormatting>
  <conditionalFormatting sqref="K608">
    <cfRule type="cellIs" dxfId="481" priority="519" stopIfTrue="1" operator="lessThanOrEqual">
      <formula>0</formula>
    </cfRule>
  </conditionalFormatting>
  <conditionalFormatting sqref="L608">
    <cfRule type="expression" dxfId="480" priority="517" stopIfTrue="1">
      <formula>ISERROR(L608)</formula>
    </cfRule>
    <cfRule type="cellIs" dxfId="479" priority="518" stopIfTrue="1" operator="equal">
      <formula>0</formula>
    </cfRule>
  </conditionalFormatting>
  <conditionalFormatting sqref="L607">
    <cfRule type="expression" dxfId="478" priority="514" stopIfTrue="1">
      <formula>ISERROR(L607)</formula>
    </cfRule>
    <cfRule type="cellIs" dxfId="477" priority="515" stopIfTrue="1" operator="equal">
      <formula>0</formula>
    </cfRule>
  </conditionalFormatting>
  <conditionalFormatting sqref="K607">
    <cfRule type="cellIs" dxfId="476" priority="516" stopIfTrue="1" operator="lessThanOrEqual">
      <formula>0</formula>
    </cfRule>
  </conditionalFormatting>
  <conditionalFormatting sqref="L609">
    <cfRule type="expression" dxfId="475" priority="512" stopIfTrue="1">
      <formula>ISERROR(L609)</formula>
    </cfRule>
    <cfRule type="cellIs" dxfId="474" priority="513" stopIfTrue="1" operator="equal">
      <formula>0</formula>
    </cfRule>
  </conditionalFormatting>
  <conditionalFormatting sqref="L610">
    <cfRule type="expression" dxfId="473" priority="510" stopIfTrue="1">
      <formula>ISERROR(L610)</formula>
    </cfRule>
    <cfRule type="cellIs" dxfId="472" priority="511" stopIfTrue="1" operator="equal">
      <formula>0</formula>
    </cfRule>
  </conditionalFormatting>
  <conditionalFormatting sqref="J614:K615">
    <cfRule type="cellIs" dxfId="471" priority="509" stopIfTrue="1" operator="lessThanOrEqual">
      <formula>0</formula>
    </cfRule>
  </conditionalFormatting>
  <conditionalFormatting sqref="L611">
    <cfRule type="expression" dxfId="470" priority="504" stopIfTrue="1">
      <formula>ISERROR(L611)</formula>
    </cfRule>
    <cfRule type="cellIs" dxfId="469" priority="505" stopIfTrue="1" operator="equal">
      <formula>0</formula>
    </cfRule>
  </conditionalFormatting>
  <conditionalFormatting sqref="L611">
    <cfRule type="expression" dxfId="468" priority="506" stopIfTrue="1">
      <formula>ISERROR(L611)</formula>
    </cfRule>
    <cfRule type="cellIs" dxfId="467" priority="507" stopIfTrue="1" operator="equal">
      <formula>0</formula>
    </cfRule>
  </conditionalFormatting>
  <conditionalFormatting sqref="K611">
    <cfRule type="cellIs" dxfId="466" priority="508" stopIfTrue="1" operator="lessThanOrEqual">
      <formula>0</formula>
    </cfRule>
  </conditionalFormatting>
  <conditionalFormatting sqref="K613">
    <cfRule type="cellIs" dxfId="465" priority="503" stopIfTrue="1" operator="lessThanOrEqual">
      <formula>0</formula>
    </cfRule>
  </conditionalFormatting>
  <conditionalFormatting sqref="L613">
    <cfRule type="expression" dxfId="464" priority="501" stopIfTrue="1">
      <formula>ISERROR(L613)</formula>
    </cfRule>
    <cfRule type="cellIs" dxfId="463" priority="502" stopIfTrue="1" operator="equal">
      <formula>0</formula>
    </cfRule>
  </conditionalFormatting>
  <conditionalFormatting sqref="L612">
    <cfRule type="expression" dxfId="462" priority="498" stopIfTrue="1">
      <formula>ISERROR(L612)</formula>
    </cfRule>
    <cfRule type="cellIs" dxfId="461" priority="499" stopIfTrue="1" operator="equal">
      <formula>0</formula>
    </cfRule>
  </conditionalFormatting>
  <conditionalFormatting sqref="K612">
    <cfRule type="cellIs" dxfId="460" priority="500" stopIfTrue="1" operator="lessThanOrEqual">
      <formula>0</formula>
    </cfRule>
  </conditionalFormatting>
  <conditionalFormatting sqref="L615">
    <cfRule type="expression" dxfId="459" priority="494" stopIfTrue="1">
      <formula>ISERROR(L615)</formula>
    </cfRule>
    <cfRule type="cellIs" dxfId="458" priority="495" stopIfTrue="1" operator="equal">
      <formula>0</formula>
    </cfRule>
  </conditionalFormatting>
  <conditionalFormatting sqref="L614">
    <cfRule type="expression" dxfId="457" priority="492" stopIfTrue="1">
      <formula>ISERROR(L614)</formula>
    </cfRule>
    <cfRule type="cellIs" dxfId="456" priority="493" stopIfTrue="1" operator="equal">
      <formula>0</formula>
    </cfRule>
  </conditionalFormatting>
  <conditionalFormatting sqref="L616">
    <cfRule type="expression" dxfId="455" priority="487" stopIfTrue="1">
      <formula>ISERROR(L616)</formula>
    </cfRule>
    <cfRule type="cellIs" dxfId="454" priority="488" stopIfTrue="1" operator="equal">
      <formula>0</formula>
    </cfRule>
  </conditionalFormatting>
  <conditionalFormatting sqref="L616">
    <cfRule type="expression" dxfId="453" priority="489" stopIfTrue="1">
      <formula>ISERROR(L616)</formula>
    </cfRule>
    <cfRule type="cellIs" dxfId="452" priority="490" stopIfTrue="1" operator="equal">
      <formula>0</formula>
    </cfRule>
  </conditionalFormatting>
  <conditionalFormatting sqref="K616">
    <cfRule type="cellIs" dxfId="451" priority="491" stopIfTrue="1" operator="lessThanOrEqual">
      <formula>0</formula>
    </cfRule>
  </conditionalFormatting>
  <conditionalFormatting sqref="K618">
    <cfRule type="cellIs" dxfId="450" priority="486" stopIfTrue="1" operator="lessThanOrEqual">
      <formula>0</formula>
    </cfRule>
  </conditionalFormatting>
  <conditionalFormatting sqref="L618">
    <cfRule type="expression" dxfId="449" priority="484" stopIfTrue="1">
      <formula>ISERROR(L618)</formula>
    </cfRule>
    <cfRule type="cellIs" dxfId="448" priority="485" stopIfTrue="1" operator="equal">
      <formula>0</formula>
    </cfRule>
  </conditionalFormatting>
  <conditionalFormatting sqref="L617">
    <cfRule type="expression" dxfId="447" priority="481" stopIfTrue="1">
      <formula>ISERROR(L617)</formula>
    </cfRule>
    <cfRule type="cellIs" dxfId="446" priority="482" stopIfTrue="1" operator="equal">
      <formula>0</formula>
    </cfRule>
  </conditionalFormatting>
  <conditionalFormatting sqref="K617">
    <cfRule type="cellIs" dxfId="445" priority="483" stopIfTrue="1" operator="lessThanOrEqual">
      <formula>0</formula>
    </cfRule>
  </conditionalFormatting>
  <conditionalFormatting sqref="J620:K620">
    <cfRule type="cellIs" dxfId="444" priority="478" stopIfTrue="1" operator="lessThanOrEqual">
      <formula>0</formula>
    </cfRule>
  </conditionalFormatting>
  <conditionalFormatting sqref="L620">
    <cfRule type="expression" dxfId="443" priority="476" stopIfTrue="1">
      <formula>ISERROR(L620)</formula>
    </cfRule>
    <cfRule type="cellIs" dxfId="442" priority="477" stopIfTrue="1" operator="equal">
      <formula>0</formula>
    </cfRule>
  </conditionalFormatting>
  <conditionalFormatting sqref="L621">
    <cfRule type="expression" dxfId="441" priority="471" stopIfTrue="1">
      <formula>ISERROR(L621)</formula>
    </cfRule>
    <cfRule type="cellIs" dxfId="440" priority="472" stopIfTrue="1" operator="equal">
      <formula>0</formula>
    </cfRule>
  </conditionalFormatting>
  <conditionalFormatting sqref="L621">
    <cfRule type="expression" dxfId="439" priority="473" stopIfTrue="1">
      <formula>ISERROR(L621)</formula>
    </cfRule>
    <cfRule type="cellIs" dxfId="438" priority="474" stopIfTrue="1" operator="equal">
      <formula>0</formula>
    </cfRule>
  </conditionalFormatting>
  <conditionalFormatting sqref="K621">
    <cfRule type="cellIs" dxfId="437" priority="475" stopIfTrue="1" operator="lessThanOrEqual">
      <formula>0</formula>
    </cfRule>
  </conditionalFormatting>
  <conditionalFormatting sqref="K623">
    <cfRule type="cellIs" dxfId="436" priority="470" stopIfTrue="1" operator="lessThanOrEqual">
      <formula>0</formula>
    </cfRule>
  </conditionalFormatting>
  <conditionalFormatting sqref="L623">
    <cfRule type="expression" dxfId="435" priority="468" stopIfTrue="1">
      <formula>ISERROR(L623)</formula>
    </cfRule>
    <cfRule type="cellIs" dxfId="434" priority="469" stopIfTrue="1" operator="equal">
      <formula>0</formula>
    </cfRule>
  </conditionalFormatting>
  <conditionalFormatting sqref="L622">
    <cfRule type="expression" dxfId="433" priority="465" stopIfTrue="1">
      <formula>ISERROR(L622)</formula>
    </cfRule>
    <cfRule type="cellIs" dxfId="432" priority="466" stopIfTrue="1" operator="equal">
      <formula>0</formula>
    </cfRule>
  </conditionalFormatting>
  <conditionalFormatting sqref="K622">
    <cfRule type="cellIs" dxfId="431" priority="467" stopIfTrue="1" operator="lessThanOrEqual">
      <formula>0</formula>
    </cfRule>
  </conditionalFormatting>
  <conditionalFormatting sqref="L624">
    <cfRule type="expression" dxfId="430" priority="463" stopIfTrue="1">
      <formula>ISERROR(L624)</formula>
    </cfRule>
    <cfRule type="cellIs" dxfId="429" priority="464" stopIfTrue="1" operator="equal">
      <formula>0</formula>
    </cfRule>
  </conditionalFormatting>
  <conditionalFormatting sqref="J625:K625">
    <cfRule type="cellIs" dxfId="428" priority="462" stopIfTrue="1" operator="lessThanOrEqual">
      <formula>0</formula>
    </cfRule>
  </conditionalFormatting>
  <conditionalFormatting sqref="L625">
    <cfRule type="expression" dxfId="427" priority="460" stopIfTrue="1">
      <formula>ISERROR(L625)</formula>
    </cfRule>
    <cfRule type="cellIs" dxfId="426" priority="461" stopIfTrue="1" operator="equal">
      <formula>0</formula>
    </cfRule>
  </conditionalFormatting>
  <conditionalFormatting sqref="L626">
    <cfRule type="expression" dxfId="425" priority="455" stopIfTrue="1">
      <formula>ISERROR(L626)</formula>
    </cfRule>
    <cfRule type="cellIs" dxfId="424" priority="456" stopIfTrue="1" operator="equal">
      <formula>0</formula>
    </cfRule>
  </conditionalFormatting>
  <conditionalFormatting sqref="L626">
    <cfRule type="expression" dxfId="423" priority="457" stopIfTrue="1">
      <formula>ISERROR(L626)</formula>
    </cfRule>
    <cfRule type="cellIs" dxfId="422" priority="458" stopIfTrue="1" operator="equal">
      <formula>0</formula>
    </cfRule>
  </conditionalFormatting>
  <conditionalFormatting sqref="K626">
    <cfRule type="cellIs" dxfId="421" priority="459" stopIfTrue="1" operator="lessThanOrEqual">
      <formula>0</formula>
    </cfRule>
  </conditionalFormatting>
  <conditionalFormatting sqref="K628">
    <cfRule type="cellIs" dxfId="420" priority="454" stopIfTrue="1" operator="lessThanOrEqual">
      <formula>0</formula>
    </cfRule>
  </conditionalFormatting>
  <conditionalFormatting sqref="L628">
    <cfRule type="expression" dxfId="419" priority="452" stopIfTrue="1">
      <formula>ISERROR(L628)</formula>
    </cfRule>
    <cfRule type="cellIs" dxfId="418" priority="453" stopIfTrue="1" operator="equal">
      <formula>0</formula>
    </cfRule>
  </conditionalFormatting>
  <conditionalFormatting sqref="L627">
    <cfRule type="expression" dxfId="417" priority="449" stopIfTrue="1">
      <formula>ISERROR(L627)</formula>
    </cfRule>
    <cfRule type="cellIs" dxfId="416" priority="450" stopIfTrue="1" operator="equal">
      <formula>0</formula>
    </cfRule>
  </conditionalFormatting>
  <conditionalFormatting sqref="K627">
    <cfRule type="cellIs" dxfId="415" priority="451" stopIfTrue="1" operator="lessThanOrEqual">
      <formula>0</formula>
    </cfRule>
  </conditionalFormatting>
  <conditionalFormatting sqref="L629">
    <cfRule type="expression" dxfId="414" priority="447" stopIfTrue="1">
      <formula>ISERROR(L629)</formula>
    </cfRule>
    <cfRule type="cellIs" dxfId="413" priority="448" stopIfTrue="1" operator="equal">
      <formula>0</formula>
    </cfRule>
  </conditionalFormatting>
  <conditionalFormatting sqref="L630">
    <cfRule type="expression" dxfId="412" priority="445" stopIfTrue="1">
      <formula>ISERROR(L630)</formula>
    </cfRule>
    <cfRule type="cellIs" dxfId="411" priority="446" stopIfTrue="1" operator="equal">
      <formula>0</formula>
    </cfRule>
  </conditionalFormatting>
  <conditionalFormatting sqref="L36:L37">
    <cfRule type="expression" dxfId="410" priority="443" stopIfTrue="1">
      <formula>ISERROR(L36)</formula>
    </cfRule>
    <cfRule type="cellIs" dxfId="409" priority="444" stopIfTrue="1" operator="equal">
      <formula>0</formula>
    </cfRule>
  </conditionalFormatting>
  <conditionalFormatting sqref="L52:L53">
    <cfRule type="expression" dxfId="408" priority="441" stopIfTrue="1">
      <formula>ISERROR(L52)</formula>
    </cfRule>
    <cfRule type="cellIs" dxfId="407" priority="442" stopIfTrue="1" operator="equal">
      <formula>0</formula>
    </cfRule>
  </conditionalFormatting>
  <conditionalFormatting sqref="K67:K69">
    <cfRule type="cellIs" dxfId="406" priority="439" stopIfTrue="1" operator="lessThanOrEqual">
      <formula>0</formula>
    </cfRule>
  </conditionalFormatting>
  <conditionalFormatting sqref="L68:L69">
    <cfRule type="expression" dxfId="405" priority="437" stopIfTrue="1">
      <formula>ISERROR(L68)</formula>
    </cfRule>
    <cfRule type="cellIs" dxfId="404" priority="438" stopIfTrue="1" operator="equal">
      <formula>0</formula>
    </cfRule>
  </conditionalFormatting>
  <conditionalFormatting sqref="K51:K53">
    <cfRule type="cellIs" dxfId="403" priority="436" stopIfTrue="1" operator="lessThanOrEqual">
      <formula>0</formula>
    </cfRule>
  </conditionalFormatting>
  <conditionalFormatting sqref="L84:L85">
    <cfRule type="expression" dxfId="402" priority="434" stopIfTrue="1">
      <formula>ISERROR(L84)</formula>
    </cfRule>
    <cfRule type="cellIs" dxfId="401" priority="435" stopIfTrue="1" operator="equal">
      <formula>0</formula>
    </cfRule>
  </conditionalFormatting>
  <conditionalFormatting sqref="K84:K87">
    <cfRule type="cellIs" dxfId="400" priority="433" stopIfTrue="1" operator="lessThanOrEqual">
      <formula>0</formula>
    </cfRule>
  </conditionalFormatting>
  <conditionalFormatting sqref="L86:L87">
    <cfRule type="expression" dxfId="399" priority="431" stopIfTrue="1">
      <formula>ISERROR(L86)</formula>
    </cfRule>
    <cfRule type="cellIs" dxfId="398" priority="432" stopIfTrue="1" operator="equal">
      <formula>0</formula>
    </cfRule>
  </conditionalFormatting>
  <conditionalFormatting sqref="L170:L171">
    <cfRule type="expression" dxfId="397" priority="429" stopIfTrue="1">
      <formula>ISERROR(L170)</formula>
    </cfRule>
    <cfRule type="cellIs" dxfId="396" priority="430" stopIfTrue="1" operator="equal">
      <formula>0</formula>
    </cfRule>
  </conditionalFormatting>
  <conditionalFormatting sqref="K170:K173">
    <cfRule type="cellIs" dxfId="395" priority="428" stopIfTrue="1" operator="lessThanOrEqual">
      <formula>0</formula>
    </cfRule>
  </conditionalFormatting>
  <conditionalFormatting sqref="L172:L173">
    <cfRule type="expression" dxfId="394" priority="426" stopIfTrue="1">
      <formula>ISERROR(L172)</formula>
    </cfRule>
    <cfRule type="cellIs" dxfId="393" priority="427" stopIfTrue="1" operator="equal">
      <formula>0</formula>
    </cfRule>
  </conditionalFormatting>
  <conditionalFormatting sqref="L178:L179">
    <cfRule type="expression" dxfId="392" priority="424" stopIfTrue="1">
      <formula>ISERROR(L178)</formula>
    </cfRule>
    <cfRule type="cellIs" dxfId="391" priority="425" stopIfTrue="1" operator="equal">
      <formula>0</formula>
    </cfRule>
  </conditionalFormatting>
  <conditionalFormatting sqref="K178:K181">
    <cfRule type="cellIs" dxfId="390" priority="423" stopIfTrue="1" operator="lessThanOrEqual">
      <formula>0</formula>
    </cfRule>
  </conditionalFormatting>
  <conditionalFormatting sqref="L180:L181">
    <cfRule type="expression" dxfId="389" priority="421" stopIfTrue="1">
      <formula>ISERROR(L180)</formula>
    </cfRule>
    <cfRule type="cellIs" dxfId="388" priority="422" stopIfTrue="1" operator="equal">
      <formula>0</formula>
    </cfRule>
  </conditionalFormatting>
  <conditionalFormatting sqref="L217:L218">
    <cfRule type="expression" dxfId="387" priority="419" stopIfTrue="1">
      <formula>ISERROR(L217)</formula>
    </cfRule>
    <cfRule type="cellIs" dxfId="386" priority="420" stopIfTrue="1" operator="equal">
      <formula>0</formula>
    </cfRule>
  </conditionalFormatting>
  <conditionalFormatting sqref="K217:K220">
    <cfRule type="cellIs" dxfId="385" priority="418" stopIfTrue="1" operator="lessThanOrEqual">
      <formula>0</formula>
    </cfRule>
  </conditionalFormatting>
  <conditionalFormatting sqref="L219:L220">
    <cfRule type="expression" dxfId="384" priority="416" stopIfTrue="1">
      <formula>ISERROR(L219)</formula>
    </cfRule>
    <cfRule type="cellIs" dxfId="383" priority="417" stopIfTrue="1" operator="equal">
      <formula>0</formula>
    </cfRule>
  </conditionalFormatting>
  <conditionalFormatting sqref="L279:L280">
    <cfRule type="expression" dxfId="382" priority="409" stopIfTrue="1">
      <formula>ISERROR(L279)</formula>
    </cfRule>
    <cfRule type="cellIs" dxfId="381" priority="410" stopIfTrue="1" operator="equal">
      <formula>0</formula>
    </cfRule>
  </conditionalFormatting>
  <conditionalFormatting sqref="K279:K282">
    <cfRule type="cellIs" dxfId="380" priority="408" stopIfTrue="1" operator="lessThanOrEqual">
      <formula>0</formula>
    </cfRule>
  </conditionalFormatting>
  <conditionalFormatting sqref="L281:L282">
    <cfRule type="expression" dxfId="379" priority="406" stopIfTrue="1">
      <formula>ISERROR(L281)</formula>
    </cfRule>
    <cfRule type="cellIs" dxfId="378" priority="407" stopIfTrue="1" operator="equal">
      <formula>0</formula>
    </cfRule>
  </conditionalFormatting>
  <conditionalFormatting sqref="K300:K301">
    <cfRule type="cellIs" dxfId="377" priority="405" stopIfTrue="1" operator="lessThanOrEqual">
      <formula>0</formula>
    </cfRule>
  </conditionalFormatting>
  <conditionalFormatting sqref="L300:L301">
    <cfRule type="expression" dxfId="376" priority="403" stopIfTrue="1">
      <formula>ISERROR(L300)</formula>
    </cfRule>
    <cfRule type="cellIs" dxfId="375" priority="404" stopIfTrue="1" operator="equal">
      <formula>0</formula>
    </cfRule>
  </conditionalFormatting>
  <conditionalFormatting sqref="L297 L299">
    <cfRule type="expression" dxfId="374" priority="401" stopIfTrue="1">
      <formula>ISERROR(L297)</formula>
    </cfRule>
    <cfRule type="cellIs" dxfId="373" priority="402" stopIfTrue="1" operator="equal">
      <formula>0</formula>
    </cfRule>
  </conditionalFormatting>
  <conditionalFormatting sqref="K297 K299">
    <cfRule type="cellIs" dxfId="372" priority="400" stopIfTrue="1" operator="lessThanOrEqual">
      <formula>0</formula>
    </cfRule>
  </conditionalFormatting>
  <conditionalFormatting sqref="L298">
    <cfRule type="expression" dxfId="371" priority="398" stopIfTrue="1">
      <formula>ISERROR(L298)</formula>
    </cfRule>
    <cfRule type="cellIs" dxfId="370" priority="399" stopIfTrue="1" operator="equal">
      <formula>0</formula>
    </cfRule>
  </conditionalFormatting>
  <conditionalFormatting sqref="K298">
    <cfRule type="cellIs" dxfId="369" priority="397" stopIfTrue="1" operator="lessThanOrEqual">
      <formula>0</formula>
    </cfRule>
  </conditionalFormatting>
  <conditionalFormatting sqref="L278">
    <cfRule type="expression" dxfId="368" priority="395" stopIfTrue="1">
      <formula>ISERROR(L278)</formula>
    </cfRule>
    <cfRule type="cellIs" dxfId="367" priority="396" stopIfTrue="1" operator="equal">
      <formula>0</formula>
    </cfRule>
  </conditionalFormatting>
  <conditionalFormatting sqref="K278">
    <cfRule type="cellIs" dxfId="366" priority="394" stopIfTrue="1" operator="lessThanOrEqual">
      <formula>0</formula>
    </cfRule>
  </conditionalFormatting>
  <conditionalFormatting sqref="L216">
    <cfRule type="expression" dxfId="365" priority="389" stopIfTrue="1">
      <formula>ISERROR(L216)</formula>
    </cfRule>
    <cfRule type="cellIs" dxfId="364" priority="390" stopIfTrue="1" operator="equal">
      <formula>0</formula>
    </cfRule>
  </conditionalFormatting>
  <conditionalFormatting sqref="K216">
    <cfRule type="cellIs" dxfId="363" priority="388" stopIfTrue="1" operator="lessThanOrEqual">
      <formula>0</formula>
    </cfRule>
  </conditionalFormatting>
  <conditionalFormatting sqref="L177">
    <cfRule type="expression" dxfId="362" priority="386" stopIfTrue="1">
      <formula>ISERROR(L177)</formula>
    </cfRule>
    <cfRule type="cellIs" dxfId="361" priority="387" stopIfTrue="1" operator="equal">
      <formula>0</formula>
    </cfRule>
  </conditionalFormatting>
  <conditionalFormatting sqref="K177">
    <cfRule type="cellIs" dxfId="360" priority="385" stopIfTrue="1" operator="lessThanOrEqual">
      <formula>0</formula>
    </cfRule>
  </conditionalFormatting>
  <conditionalFormatting sqref="L169">
    <cfRule type="expression" dxfId="359" priority="383" stopIfTrue="1">
      <formula>ISERROR(L169)</formula>
    </cfRule>
    <cfRule type="cellIs" dxfId="358" priority="384" stopIfTrue="1" operator="equal">
      <formula>0</formula>
    </cfRule>
  </conditionalFormatting>
  <conditionalFormatting sqref="K169">
    <cfRule type="cellIs" dxfId="357" priority="382" stopIfTrue="1" operator="lessThanOrEqual">
      <formula>0</formula>
    </cfRule>
  </conditionalFormatting>
  <conditionalFormatting sqref="L83">
    <cfRule type="expression" dxfId="356" priority="380" stopIfTrue="1">
      <formula>ISERROR(L83)</formula>
    </cfRule>
    <cfRule type="cellIs" dxfId="355" priority="381" stopIfTrue="1" operator="equal">
      <formula>0</formula>
    </cfRule>
  </conditionalFormatting>
  <conditionalFormatting sqref="K83">
    <cfRule type="cellIs" dxfId="354" priority="379" stopIfTrue="1" operator="lessThanOrEqual">
      <formula>0</formula>
    </cfRule>
  </conditionalFormatting>
  <conditionalFormatting sqref="L66">
    <cfRule type="expression" dxfId="353" priority="377" stopIfTrue="1">
      <formula>ISERROR(L66)</formula>
    </cfRule>
    <cfRule type="cellIs" dxfId="352" priority="378" stopIfTrue="1" operator="equal">
      <formula>0</formula>
    </cfRule>
  </conditionalFormatting>
  <conditionalFormatting sqref="K66">
    <cfRule type="cellIs" dxfId="351" priority="376" stopIfTrue="1" operator="lessThanOrEqual">
      <formula>0</formula>
    </cfRule>
  </conditionalFormatting>
  <conditionalFormatting sqref="L65">
    <cfRule type="expression" dxfId="350" priority="374" stopIfTrue="1">
      <formula>ISERROR(L65)</formula>
    </cfRule>
    <cfRule type="cellIs" dxfId="349" priority="375" stopIfTrue="1" operator="equal">
      <formula>0</formula>
    </cfRule>
  </conditionalFormatting>
  <conditionalFormatting sqref="K65">
    <cfRule type="cellIs" dxfId="348" priority="373" stopIfTrue="1" operator="lessThanOrEqual">
      <formula>0</formula>
    </cfRule>
  </conditionalFormatting>
  <conditionalFormatting sqref="L50">
    <cfRule type="expression" dxfId="347" priority="371" stopIfTrue="1">
      <formula>ISERROR(L50)</formula>
    </cfRule>
    <cfRule type="cellIs" dxfId="346" priority="372" stopIfTrue="1" operator="equal">
      <formula>0</formula>
    </cfRule>
  </conditionalFormatting>
  <conditionalFormatting sqref="K50">
    <cfRule type="cellIs" dxfId="345" priority="370" stopIfTrue="1" operator="lessThanOrEqual">
      <formula>0</formula>
    </cfRule>
  </conditionalFormatting>
  <conditionalFormatting sqref="L49">
    <cfRule type="expression" dxfId="344" priority="368" stopIfTrue="1">
      <formula>ISERROR(L49)</formula>
    </cfRule>
    <cfRule type="cellIs" dxfId="343" priority="369" stopIfTrue="1" operator="equal">
      <formula>0</formula>
    </cfRule>
  </conditionalFormatting>
  <conditionalFormatting sqref="K49">
    <cfRule type="cellIs" dxfId="342" priority="367" stopIfTrue="1" operator="lessThanOrEqual">
      <formula>0</formula>
    </cfRule>
  </conditionalFormatting>
  <conditionalFormatting sqref="K34">
    <cfRule type="cellIs" dxfId="341" priority="366" stopIfTrue="1" operator="lessThanOrEqual">
      <formula>0</formula>
    </cfRule>
  </conditionalFormatting>
  <conditionalFormatting sqref="L34">
    <cfRule type="expression" dxfId="340" priority="364" stopIfTrue="1">
      <formula>ISERROR(L34)</formula>
    </cfRule>
    <cfRule type="cellIs" dxfId="339" priority="365" stopIfTrue="1" operator="equal">
      <formula>0</formula>
    </cfRule>
  </conditionalFormatting>
  <conditionalFormatting sqref="L33">
    <cfRule type="expression" dxfId="338" priority="362" stopIfTrue="1">
      <formula>ISERROR(L33)</formula>
    </cfRule>
    <cfRule type="cellIs" dxfId="337" priority="363" stopIfTrue="1" operator="equal">
      <formula>0</formula>
    </cfRule>
  </conditionalFormatting>
  <conditionalFormatting sqref="K33">
    <cfRule type="cellIs" dxfId="336" priority="361" stopIfTrue="1" operator="lessThanOrEqual">
      <formula>0</formula>
    </cfRule>
  </conditionalFormatting>
  <conditionalFormatting sqref="K353:K354">
    <cfRule type="cellIs" dxfId="335" priority="360" stopIfTrue="1" operator="lessThanOrEqual">
      <formula>0</formula>
    </cfRule>
  </conditionalFormatting>
  <conditionalFormatting sqref="L353:L354">
    <cfRule type="expression" dxfId="334" priority="358" stopIfTrue="1">
      <formula>ISERROR(L353)</formula>
    </cfRule>
    <cfRule type="cellIs" dxfId="333" priority="359" stopIfTrue="1" operator="equal">
      <formula>0</formula>
    </cfRule>
  </conditionalFormatting>
  <conditionalFormatting sqref="L351:L352">
    <cfRule type="expression" dxfId="332" priority="356" stopIfTrue="1">
      <formula>ISERROR(L351)</formula>
    </cfRule>
    <cfRule type="cellIs" dxfId="331" priority="357" stopIfTrue="1" operator="equal">
      <formula>0</formula>
    </cfRule>
  </conditionalFormatting>
  <conditionalFormatting sqref="K351:K352">
    <cfRule type="cellIs" dxfId="330" priority="355" stopIfTrue="1" operator="lessThanOrEqual">
      <formula>0</formula>
    </cfRule>
  </conditionalFormatting>
  <conditionalFormatting sqref="K358:K359">
    <cfRule type="cellIs" dxfId="329" priority="351" stopIfTrue="1" operator="lessThanOrEqual">
      <formula>0</formula>
    </cfRule>
  </conditionalFormatting>
  <conditionalFormatting sqref="L358:L359">
    <cfRule type="expression" dxfId="328" priority="349" stopIfTrue="1">
      <formula>ISERROR(L358)</formula>
    </cfRule>
    <cfRule type="cellIs" dxfId="327" priority="350" stopIfTrue="1" operator="equal">
      <formula>0</formula>
    </cfRule>
  </conditionalFormatting>
  <conditionalFormatting sqref="L356:L357">
    <cfRule type="expression" dxfId="326" priority="347" stopIfTrue="1">
      <formula>ISERROR(L356)</formula>
    </cfRule>
    <cfRule type="cellIs" dxfId="325" priority="348" stopIfTrue="1" operator="equal">
      <formula>0</formula>
    </cfRule>
  </conditionalFormatting>
  <conditionalFormatting sqref="K356:K357">
    <cfRule type="cellIs" dxfId="324" priority="346" stopIfTrue="1" operator="lessThanOrEqual">
      <formula>0</formula>
    </cfRule>
  </conditionalFormatting>
  <conditionalFormatting sqref="L361">
    <cfRule type="expression" dxfId="323" priority="344" stopIfTrue="1">
      <formula>ISERROR(L361)</formula>
    </cfRule>
    <cfRule type="cellIs" dxfId="322" priority="345" stopIfTrue="1" operator="equal">
      <formula>0</formula>
    </cfRule>
  </conditionalFormatting>
  <conditionalFormatting sqref="K364:K365">
    <cfRule type="cellIs" dxfId="321" priority="343" stopIfTrue="1" operator="lessThanOrEqual">
      <formula>0</formula>
    </cfRule>
  </conditionalFormatting>
  <conditionalFormatting sqref="L364:L365">
    <cfRule type="expression" dxfId="320" priority="341" stopIfTrue="1">
      <formula>ISERROR(L364)</formula>
    </cfRule>
    <cfRule type="cellIs" dxfId="319" priority="342" stopIfTrue="1" operator="equal">
      <formula>0</formula>
    </cfRule>
  </conditionalFormatting>
  <conditionalFormatting sqref="L362:L363">
    <cfRule type="expression" dxfId="318" priority="339" stopIfTrue="1">
      <formula>ISERROR(L362)</formula>
    </cfRule>
    <cfRule type="cellIs" dxfId="317" priority="340" stopIfTrue="1" operator="equal">
      <formula>0</formula>
    </cfRule>
  </conditionalFormatting>
  <conditionalFormatting sqref="K362:K363">
    <cfRule type="cellIs" dxfId="316" priority="338" stopIfTrue="1" operator="lessThanOrEqual">
      <formula>0</formula>
    </cfRule>
  </conditionalFormatting>
  <conditionalFormatting sqref="K396:K397">
    <cfRule type="cellIs" dxfId="315" priority="337" stopIfTrue="1" operator="lessThanOrEqual">
      <formula>0</formula>
    </cfRule>
  </conditionalFormatting>
  <conditionalFormatting sqref="L396:L397">
    <cfRule type="expression" dxfId="314" priority="335" stopIfTrue="1">
      <formula>ISERROR(L396)</formula>
    </cfRule>
    <cfRule type="cellIs" dxfId="313" priority="336" stopIfTrue="1" operator="equal">
      <formula>0</formula>
    </cfRule>
  </conditionalFormatting>
  <conditionalFormatting sqref="L394:L395">
    <cfRule type="expression" dxfId="312" priority="333" stopIfTrue="1">
      <formula>ISERROR(L394)</formula>
    </cfRule>
    <cfRule type="cellIs" dxfId="311" priority="334" stopIfTrue="1" operator="equal">
      <formula>0</formula>
    </cfRule>
  </conditionalFormatting>
  <conditionalFormatting sqref="K394:K395">
    <cfRule type="cellIs" dxfId="310" priority="332" stopIfTrue="1" operator="lessThanOrEqual">
      <formula>0</formula>
    </cfRule>
  </conditionalFormatting>
  <conditionalFormatting sqref="L415">
    <cfRule type="expression" dxfId="309" priority="329" stopIfTrue="1">
      <formula>ISERROR(L415)</formula>
    </cfRule>
    <cfRule type="cellIs" dxfId="308" priority="330" stopIfTrue="1" operator="equal">
      <formula>0</formula>
    </cfRule>
  </conditionalFormatting>
  <conditionalFormatting sqref="K415">
    <cfRule type="cellIs" dxfId="307" priority="331" stopIfTrue="1" operator="lessThanOrEqual">
      <formula>0</formula>
    </cfRule>
  </conditionalFormatting>
  <conditionalFormatting sqref="L420">
    <cfRule type="expression" dxfId="306" priority="327" stopIfTrue="1">
      <formula>ISERROR(L420)</formula>
    </cfRule>
    <cfRule type="cellIs" dxfId="305" priority="328" stopIfTrue="1" operator="equal">
      <formula>0</formula>
    </cfRule>
  </conditionalFormatting>
  <conditionalFormatting sqref="K492">
    <cfRule type="cellIs" dxfId="304" priority="324" stopIfTrue="1" operator="lessThanOrEqual">
      <formula>0</formula>
    </cfRule>
  </conditionalFormatting>
  <conditionalFormatting sqref="L492">
    <cfRule type="expression" dxfId="303" priority="325" stopIfTrue="1">
      <formula>ISERROR(L492)</formula>
    </cfRule>
    <cfRule type="cellIs" dxfId="302" priority="326" stopIfTrue="1" operator="equal">
      <formula>0</formula>
    </cfRule>
  </conditionalFormatting>
  <conditionalFormatting sqref="L487">
    <cfRule type="expression" dxfId="301" priority="321" stopIfTrue="1">
      <formula>ISERROR(L487)</formula>
    </cfRule>
    <cfRule type="cellIs" dxfId="300" priority="322" stopIfTrue="1" operator="equal">
      <formula>0</formula>
    </cfRule>
  </conditionalFormatting>
  <conditionalFormatting sqref="L487">
    <cfRule type="expression" dxfId="299" priority="319" stopIfTrue="1">
      <formula>ISERROR(L487)</formula>
    </cfRule>
    <cfRule type="cellIs" dxfId="298" priority="320" stopIfTrue="1" operator="equal">
      <formula>0</formula>
    </cfRule>
  </conditionalFormatting>
  <conditionalFormatting sqref="K487">
    <cfRule type="cellIs" dxfId="297" priority="323" stopIfTrue="1" operator="lessThanOrEqual">
      <formula>0</formula>
    </cfRule>
  </conditionalFormatting>
  <conditionalFormatting sqref="L488">
    <cfRule type="expression" dxfId="296" priority="314" stopIfTrue="1">
      <formula>ISERROR(L488)</formula>
    </cfRule>
    <cfRule type="cellIs" dxfId="295" priority="315" stopIfTrue="1" operator="equal">
      <formula>0</formula>
    </cfRule>
  </conditionalFormatting>
  <conditionalFormatting sqref="L488">
    <cfRule type="expression" dxfId="294" priority="316" stopIfTrue="1">
      <formula>ISERROR(L488)</formula>
    </cfRule>
    <cfRule type="cellIs" dxfId="293" priority="317" stopIfTrue="1" operator="equal">
      <formula>0</formula>
    </cfRule>
  </conditionalFormatting>
  <conditionalFormatting sqref="K488">
    <cfRule type="cellIs" dxfId="292" priority="318" stopIfTrue="1" operator="lessThanOrEqual">
      <formula>0</formula>
    </cfRule>
  </conditionalFormatting>
  <conditionalFormatting sqref="L489">
    <cfRule type="expression" dxfId="291" priority="311" stopIfTrue="1">
      <formula>ISERROR(L489)</formula>
    </cfRule>
    <cfRule type="cellIs" dxfId="290" priority="312" stopIfTrue="1" operator="equal">
      <formula>0</formula>
    </cfRule>
  </conditionalFormatting>
  <conditionalFormatting sqref="K489">
    <cfRule type="cellIs" dxfId="289" priority="313" stopIfTrue="1" operator="lessThanOrEqual">
      <formula>0</formula>
    </cfRule>
  </conditionalFormatting>
  <conditionalFormatting sqref="K490">
    <cfRule type="cellIs" dxfId="288" priority="310" stopIfTrue="1" operator="lessThanOrEqual">
      <formula>0</formula>
    </cfRule>
  </conditionalFormatting>
  <conditionalFormatting sqref="L490">
    <cfRule type="expression" dxfId="287" priority="308" stopIfTrue="1">
      <formula>ISERROR(L490)</formula>
    </cfRule>
    <cfRule type="cellIs" dxfId="286" priority="309" stopIfTrue="1" operator="equal">
      <formula>0</formula>
    </cfRule>
  </conditionalFormatting>
  <conditionalFormatting sqref="L491">
    <cfRule type="expression" dxfId="285" priority="305" stopIfTrue="1">
      <formula>ISERROR(L491)</formula>
    </cfRule>
    <cfRule type="cellIs" dxfId="284" priority="306" stopIfTrue="1" operator="equal">
      <formula>0</formula>
    </cfRule>
  </conditionalFormatting>
  <conditionalFormatting sqref="K491">
    <cfRule type="cellIs" dxfId="283" priority="307" stopIfTrue="1" operator="lessThanOrEqual">
      <formula>0</formula>
    </cfRule>
  </conditionalFormatting>
  <conditionalFormatting sqref="K498">
    <cfRule type="cellIs" dxfId="282" priority="302" stopIfTrue="1" operator="lessThanOrEqual">
      <formula>0</formula>
    </cfRule>
  </conditionalFormatting>
  <conditionalFormatting sqref="L498">
    <cfRule type="expression" dxfId="281" priority="303" stopIfTrue="1">
      <formula>ISERROR(L498)</formula>
    </cfRule>
    <cfRule type="cellIs" dxfId="280" priority="304" stopIfTrue="1" operator="equal">
      <formula>0</formula>
    </cfRule>
  </conditionalFormatting>
  <conditionalFormatting sqref="L493">
    <cfRule type="expression" dxfId="279" priority="299" stopIfTrue="1">
      <formula>ISERROR(L493)</formula>
    </cfRule>
    <cfRule type="cellIs" dxfId="278" priority="300" stopIfTrue="1" operator="equal">
      <formula>0</formula>
    </cfRule>
  </conditionalFormatting>
  <conditionalFormatting sqref="L493">
    <cfRule type="expression" dxfId="277" priority="297" stopIfTrue="1">
      <formula>ISERROR(L493)</formula>
    </cfRule>
    <cfRule type="cellIs" dxfId="276" priority="298" stopIfTrue="1" operator="equal">
      <formula>0</formula>
    </cfRule>
  </conditionalFormatting>
  <conditionalFormatting sqref="K493">
    <cfRule type="cellIs" dxfId="275" priority="301" stopIfTrue="1" operator="lessThanOrEqual">
      <formula>0</formula>
    </cfRule>
  </conditionalFormatting>
  <conditionalFormatting sqref="L494">
    <cfRule type="expression" dxfId="274" priority="292" stopIfTrue="1">
      <formula>ISERROR(L494)</formula>
    </cfRule>
    <cfRule type="cellIs" dxfId="273" priority="293" stopIfTrue="1" operator="equal">
      <formula>0</formula>
    </cfRule>
  </conditionalFormatting>
  <conditionalFormatting sqref="L494">
    <cfRule type="expression" dxfId="272" priority="294" stopIfTrue="1">
      <formula>ISERROR(L494)</formula>
    </cfRule>
    <cfRule type="cellIs" dxfId="271" priority="295" stopIfTrue="1" operator="equal">
      <formula>0</formula>
    </cfRule>
  </conditionalFormatting>
  <conditionalFormatting sqref="K494">
    <cfRule type="cellIs" dxfId="270" priority="296" stopIfTrue="1" operator="lessThanOrEqual">
      <formula>0</formula>
    </cfRule>
  </conditionalFormatting>
  <conditionalFormatting sqref="L495">
    <cfRule type="expression" dxfId="269" priority="289" stopIfTrue="1">
      <formula>ISERROR(L495)</formula>
    </cfRule>
    <cfRule type="cellIs" dxfId="268" priority="290" stopIfTrue="1" operator="equal">
      <formula>0</formula>
    </cfRule>
  </conditionalFormatting>
  <conditionalFormatting sqref="K495">
    <cfRule type="cellIs" dxfId="267" priority="291" stopIfTrue="1" operator="lessThanOrEqual">
      <formula>0</formula>
    </cfRule>
  </conditionalFormatting>
  <conditionalFormatting sqref="K496">
    <cfRule type="cellIs" dxfId="266" priority="288" stopIfTrue="1" operator="lessThanOrEqual">
      <formula>0</formula>
    </cfRule>
  </conditionalFormatting>
  <conditionalFormatting sqref="L496">
    <cfRule type="expression" dxfId="265" priority="286" stopIfTrue="1">
      <formula>ISERROR(L496)</formula>
    </cfRule>
    <cfRule type="cellIs" dxfId="264" priority="287" stopIfTrue="1" operator="equal">
      <formula>0</formula>
    </cfRule>
  </conditionalFormatting>
  <conditionalFormatting sqref="L497">
    <cfRule type="expression" dxfId="263" priority="283" stopIfTrue="1">
      <formula>ISERROR(L497)</formula>
    </cfRule>
    <cfRule type="cellIs" dxfId="262" priority="284" stopIfTrue="1" operator="equal">
      <formula>0</formula>
    </cfRule>
  </conditionalFormatting>
  <conditionalFormatting sqref="K497">
    <cfRule type="cellIs" dxfId="261" priority="285" stopIfTrue="1" operator="lessThanOrEqual">
      <formula>0</formula>
    </cfRule>
  </conditionalFormatting>
  <conditionalFormatting sqref="K506:K507">
    <cfRule type="cellIs" dxfId="260" priority="282" stopIfTrue="1" operator="lessThanOrEqual">
      <formula>0</formula>
    </cfRule>
  </conditionalFormatting>
  <conditionalFormatting sqref="L506:L507">
    <cfRule type="expression" dxfId="259" priority="280" stopIfTrue="1">
      <formula>ISERROR(L506)</formula>
    </cfRule>
    <cfRule type="cellIs" dxfId="258" priority="281" stopIfTrue="1" operator="equal">
      <formula>0</formula>
    </cfRule>
  </conditionalFormatting>
  <conditionalFormatting sqref="L504:L505">
    <cfRule type="expression" dxfId="257" priority="278" stopIfTrue="1">
      <formula>ISERROR(L504)</formula>
    </cfRule>
    <cfRule type="cellIs" dxfId="256" priority="279" stopIfTrue="1" operator="equal">
      <formula>0</formula>
    </cfRule>
  </conditionalFormatting>
  <conditionalFormatting sqref="K504:K505">
    <cfRule type="cellIs" dxfId="255" priority="277" stopIfTrue="1" operator="lessThanOrEqual">
      <formula>0</formula>
    </cfRule>
  </conditionalFormatting>
  <conditionalFormatting sqref="K513">
    <cfRule type="cellIs" dxfId="254" priority="274" stopIfTrue="1" operator="lessThanOrEqual">
      <formula>0</formula>
    </cfRule>
  </conditionalFormatting>
  <conditionalFormatting sqref="L513">
    <cfRule type="expression" dxfId="253" priority="275" stopIfTrue="1">
      <formula>ISERROR(L513)</formula>
    </cfRule>
    <cfRule type="cellIs" dxfId="252" priority="276" stopIfTrue="1" operator="equal">
      <formula>0</formula>
    </cfRule>
  </conditionalFormatting>
  <conditionalFormatting sqref="L508">
    <cfRule type="expression" dxfId="251" priority="271" stopIfTrue="1">
      <formula>ISERROR(L508)</formula>
    </cfRule>
    <cfRule type="cellIs" dxfId="250" priority="272" stopIfTrue="1" operator="equal">
      <formula>0</formula>
    </cfRule>
  </conditionalFormatting>
  <conditionalFormatting sqref="L508">
    <cfRule type="expression" dxfId="249" priority="269" stopIfTrue="1">
      <formula>ISERROR(L508)</formula>
    </cfRule>
    <cfRule type="cellIs" dxfId="248" priority="270" stopIfTrue="1" operator="equal">
      <formula>0</formula>
    </cfRule>
  </conditionalFormatting>
  <conditionalFormatting sqref="K508">
    <cfRule type="cellIs" dxfId="247" priority="273" stopIfTrue="1" operator="lessThanOrEqual">
      <formula>0</formula>
    </cfRule>
  </conditionalFormatting>
  <conditionalFormatting sqref="L509">
    <cfRule type="expression" dxfId="246" priority="264" stopIfTrue="1">
      <formula>ISERROR(L509)</formula>
    </cfRule>
    <cfRule type="cellIs" dxfId="245" priority="265" stopIfTrue="1" operator="equal">
      <formula>0</formula>
    </cfRule>
  </conditionalFormatting>
  <conditionalFormatting sqref="L509">
    <cfRule type="expression" dxfId="244" priority="266" stopIfTrue="1">
      <formula>ISERROR(L509)</formula>
    </cfRule>
    <cfRule type="cellIs" dxfId="243" priority="267" stopIfTrue="1" operator="equal">
      <formula>0</formula>
    </cfRule>
  </conditionalFormatting>
  <conditionalFormatting sqref="K509">
    <cfRule type="cellIs" dxfId="242" priority="268" stopIfTrue="1" operator="lessThanOrEqual">
      <formula>0</formula>
    </cfRule>
  </conditionalFormatting>
  <conditionalFormatting sqref="L510">
    <cfRule type="expression" dxfId="241" priority="261" stopIfTrue="1">
      <formula>ISERROR(L510)</formula>
    </cfRule>
    <cfRule type="cellIs" dxfId="240" priority="262" stopIfTrue="1" operator="equal">
      <formula>0</formula>
    </cfRule>
  </conditionalFormatting>
  <conditionalFormatting sqref="K510">
    <cfRule type="cellIs" dxfId="239" priority="263" stopIfTrue="1" operator="lessThanOrEqual">
      <formula>0</formula>
    </cfRule>
  </conditionalFormatting>
  <conditionalFormatting sqref="K511">
    <cfRule type="cellIs" dxfId="238" priority="260" stopIfTrue="1" operator="lessThanOrEqual">
      <formula>0</formula>
    </cfRule>
  </conditionalFormatting>
  <conditionalFormatting sqref="L511">
    <cfRule type="expression" dxfId="237" priority="258" stopIfTrue="1">
      <formula>ISERROR(L511)</formula>
    </cfRule>
    <cfRule type="cellIs" dxfId="236" priority="259" stopIfTrue="1" operator="equal">
      <formula>0</formula>
    </cfRule>
  </conditionalFormatting>
  <conditionalFormatting sqref="L512">
    <cfRule type="expression" dxfId="235" priority="255" stopIfTrue="1">
      <formula>ISERROR(L512)</formula>
    </cfRule>
    <cfRule type="cellIs" dxfId="234" priority="256" stopIfTrue="1" operator="equal">
      <formula>0</formula>
    </cfRule>
  </conditionalFormatting>
  <conditionalFormatting sqref="K512">
    <cfRule type="cellIs" dxfId="233" priority="257" stopIfTrue="1" operator="lessThanOrEqual">
      <formula>0</formula>
    </cfRule>
  </conditionalFormatting>
  <conditionalFormatting sqref="K519">
    <cfRule type="cellIs" dxfId="232" priority="252" stopIfTrue="1" operator="lessThanOrEqual">
      <formula>0</formula>
    </cfRule>
  </conditionalFormatting>
  <conditionalFormatting sqref="L519">
    <cfRule type="expression" dxfId="231" priority="253" stopIfTrue="1">
      <formula>ISERROR(L519)</formula>
    </cfRule>
    <cfRule type="cellIs" dxfId="230" priority="254" stopIfTrue="1" operator="equal">
      <formula>0</formula>
    </cfRule>
  </conditionalFormatting>
  <conditionalFormatting sqref="L514">
    <cfRule type="expression" dxfId="229" priority="249" stopIfTrue="1">
      <formula>ISERROR(L514)</formula>
    </cfRule>
    <cfRule type="cellIs" dxfId="228" priority="250" stopIfTrue="1" operator="equal">
      <formula>0</formula>
    </cfRule>
  </conditionalFormatting>
  <conditionalFormatting sqref="L514">
    <cfRule type="expression" dxfId="227" priority="247" stopIfTrue="1">
      <formula>ISERROR(L514)</formula>
    </cfRule>
    <cfRule type="cellIs" dxfId="226" priority="248" stopIfTrue="1" operator="equal">
      <formula>0</formula>
    </cfRule>
  </conditionalFormatting>
  <conditionalFormatting sqref="K514">
    <cfRule type="cellIs" dxfId="225" priority="251" stopIfTrue="1" operator="lessThanOrEqual">
      <formula>0</formula>
    </cfRule>
  </conditionalFormatting>
  <conditionalFormatting sqref="L515">
    <cfRule type="expression" dxfId="224" priority="242" stopIfTrue="1">
      <formula>ISERROR(L515)</formula>
    </cfRule>
    <cfRule type="cellIs" dxfId="223" priority="243" stopIfTrue="1" operator="equal">
      <formula>0</formula>
    </cfRule>
  </conditionalFormatting>
  <conditionalFormatting sqref="L515">
    <cfRule type="expression" dxfId="222" priority="244" stopIfTrue="1">
      <formula>ISERROR(L515)</formula>
    </cfRule>
    <cfRule type="cellIs" dxfId="221" priority="245" stopIfTrue="1" operator="equal">
      <formula>0</formula>
    </cfRule>
  </conditionalFormatting>
  <conditionalFormatting sqref="K515">
    <cfRule type="cellIs" dxfId="220" priority="246" stopIfTrue="1" operator="lessThanOrEqual">
      <formula>0</formula>
    </cfRule>
  </conditionalFormatting>
  <conditionalFormatting sqref="L516">
    <cfRule type="expression" dxfId="219" priority="239" stopIfTrue="1">
      <formula>ISERROR(L516)</formula>
    </cfRule>
    <cfRule type="cellIs" dxfId="218" priority="240" stopIfTrue="1" operator="equal">
      <formula>0</formula>
    </cfRule>
  </conditionalFormatting>
  <conditionalFormatting sqref="K516">
    <cfRule type="cellIs" dxfId="217" priority="241" stopIfTrue="1" operator="lessThanOrEqual">
      <formula>0</formula>
    </cfRule>
  </conditionalFormatting>
  <conditionalFormatting sqref="K517">
    <cfRule type="cellIs" dxfId="216" priority="238" stopIfTrue="1" operator="lessThanOrEqual">
      <formula>0</formula>
    </cfRule>
  </conditionalFormatting>
  <conditionalFormatting sqref="L517">
    <cfRule type="expression" dxfId="215" priority="236" stopIfTrue="1">
      <formula>ISERROR(L517)</formula>
    </cfRule>
    <cfRule type="cellIs" dxfId="214" priority="237" stopIfTrue="1" operator="equal">
      <formula>0</formula>
    </cfRule>
  </conditionalFormatting>
  <conditionalFormatting sqref="L518">
    <cfRule type="expression" dxfId="213" priority="233" stopIfTrue="1">
      <formula>ISERROR(L518)</formula>
    </cfRule>
    <cfRule type="cellIs" dxfId="212" priority="234" stopIfTrue="1" operator="equal">
      <formula>0</formula>
    </cfRule>
  </conditionalFormatting>
  <conditionalFormatting sqref="K518">
    <cfRule type="cellIs" dxfId="211" priority="235" stopIfTrue="1" operator="lessThanOrEqual">
      <formula>0</formula>
    </cfRule>
  </conditionalFormatting>
  <conditionalFormatting sqref="K525">
    <cfRule type="cellIs" dxfId="210" priority="230" stopIfTrue="1" operator="lessThanOrEqual">
      <formula>0</formula>
    </cfRule>
  </conditionalFormatting>
  <conditionalFormatting sqref="L525">
    <cfRule type="expression" dxfId="209" priority="231" stopIfTrue="1">
      <formula>ISERROR(L525)</formula>
    </cfRule>
    <cfRule type="cellIs" dxfId="208" priority="232" stopIfTrue="1" operator="equal">
      <formula>0</formula>
    </cfRule>
  </conditionalFormatting>
  <conditionalFormatting sqref="L520">
    <cfRule type="expression" dxfId="207" priority="227" stopIfTrue="1">
      <formula>ISERROR(L520)</formula>
    </cfRule>
    <cfRule type="cellIs" dxfId="206" priority="228" stopIfTrue="1" operator="equal">
      <formula>0</formula>
    </cfRule>
  </conditionalFormatting>
  <conditionalFormatting sqref="L520">
    <cfRule type="expression" dxfId="205" priority="225" stopIfTrue="1">
      <formula>ISERROR(L520)</formula>
    </cfRule>
    <cfRule type="cellIs" dxfId="204" priority="226" stopIfTrue="1" operator="equal">
      <formula>0</formula>
    </cfRule>
  </conditionalFormatting>
  <conditionalFormatting sqref="K520">
    <cfRule type="cellIs" dxfId="203" priority="229" stopIfTrue="1" operator="lessThanOrEqual">
      <formula>0</formula>
    </cfRule>
  </conditionalFormatting>
  <conditionalFormatting sqref="L521">
    <cfRule type="expression" dxfId="202" priority="220" stopIfTrue="1">
      <formula>ISERROR(L521)</formula>
    </cfRule>
    <cfRule type="cellIs" dxfId="201" priority="221" stopIfTrue="1" operator="equal">
      <formula>0</formula>
    </cfRule>
  </conditionalFormatting>
  <conditionalFormatting sqref="L521">
    <cfRule type="expression" dxfId="200" priority="222" stopIfTrue="1">
      <formula>ISERROR(L521)</formula>
    </cfRule>
    <cfRule type="cellIs" dxfId="199" priority="223" stopIfTrue="1" operator="equal">
      <formula>0</formula>
    </cfRule>
  </conditionalFormatting>
  <conditionalFormatting sqref="K521">
    <cfRule type="cellIs" dxfId="198" priority="224" stopIfTrue="1" operator="lessThanOrEqual">
      <formula>0</formula>
    </cfRule>
  </conditionalFormatting>
  <conditionalFormatting sqref="L522">
    <cfRule type="expression" dxfId="197" priority="217" stopIfTrue="1">
      <formula>ISERROR(L522)</formula>
    </cfRule>
    <cfRule type="cellIs" dxfId="196" priority="218" stopIfTrue="1" operator="equal">
      <formula>0</formula>
    </cfRule>
  </conditionalFormatting>
  <conditionalFormatting sqref="K522">
    <cfRule type="cellIs" dxfId="195" priority="219" stopIfTrue="1" operator="lessThanOrEqual">
      <formula>0</formula>
    </cfRule>
  </conditionalFormatting>
  <conditionalFormatting sqref="K523">
    <cfRule type="cellIs" dxfId="194" priority="216" stopIfTrue="1" operator="lessThanOrEqual">
      <formula>0</formula>
    </cfRule>
  </conditionalFormatting>
  <conditionalFormatting sqref="L523">
    <cfRule type="expression" dxfId="193" priority="214" stopIfTrue="1">
      <formula>ISERROR(L523)</formula>
    </cfRule>
    <cfRule type="cellIs" dxfId="192" priority="215" stopIfTrue="1" operator="equal">
      <formula>0</formula>
    </cfRule>
  </conditionalFormatting>
  <conditionalFormatting sqref="L524">
    <cfRule type="expression" dxfId="191" priority="211" stopIfTrue="1">
      <formula>ISERROR(L524)</formula>
    </cfRule>
    <cfRule type="cellIs" dxfId="190" priority="212" stopIfTrue="1" operator="equal">
      <formula>0</formula>
    </cfRule>
  </conditionalFormatting>
  <conditionalFormatting sqref="K524">
    <cfRule type="cellIs" dxfId="189" priority="213" stopIfTrue="1" operator="lessThanOrEqual">
      <formula>0</formula>
    </cfRule>
  </conditionalFormatting>
  <conditionalFormatting sqref="K531">
    <cfRule type="cellIs" dxfId="188" priority="208" stopIfTrue="1" operator="lessThanOrEqual">
      <formula>0</formula>
    </cfRule>
  </conditionalFormatting>
  <conditionalFormatting sqref="L531">
    <cfRule type="expression" dxfId="187" priority="209" stopIfTrue="1">
      <formula>ISERROR(L531)</formula>
    </cfRule>
    <cfRule type="cellIs" dxfId="186" priority="210" stopIfTrue="1" operator="equal">
      <formula>0</formula>
    </cfRule>
  </conditionalFormatting>
  <conditionalFormatting sqref="L526">
    <cfRule type="expression" dxfId="185" priority="205" stopIfTrue="1">
      <formula>ISERROR(L526)</formula>
    </cfRule>
    <cfRule type="cellIs" dxfId="184" priority="206" stopIfTrue="1" operator="equal">
      <formula>0</formula>
    </cfRule>
  </conditionalFormatting>
  <conditionalFormatting sqref="L526">
    <cfRule type="expression" dxfId="183" priority="203" stopIfTrue="1">
      <formula>ISERROR(L526)</formula>
    </cfRule>
    <cfRule type="cellIs" dxfId="182" priority="204" stopIfTrue="1" operator="equal">
      <formula>0</formula>
    </cfRule>
  </conditionalFormatting>
  <conditionalFormatting sqref="K526">
    <cfRule type="cellIs" dxfId="181" priority="207" stopIfTrue="1" operator="lessThanOrEqual">
      <formula>0</formula>
    </cfRule>
  </conditionalFormatting>
  <conditionalFormatting sqref="L527">
    <cfRule type="expression" dxfId="180" priority="198" stopIfTrue="1">
      <formula>ISERROR(L527)</formula>
    </cfRule>
    <cfRule type="cellIs" dxfId="179" priority="199" stopIfTrue="1" operator="equal">
      <formula>0</formula>
    </cfRule>
  </conditionalFormatting>
  <conditionalFormatting sqref="L527">
    <cfRule type="expression" dxfId="178" priority="200" stopIfTrue="1">
      <formula>ISERROR(L527)</formula>
    </cfRule>
    <cfRule type="cellIs" dxfId="177" priority="201" stopIfTrue="1" operator="equal">
      <formula>0</formula>
    </cfRule>
  </conditionalFormatting>
  <conditionalFormatting sqref="K527">
    <cfRule type="cellIs" dxfId="176" priority="202" stopIfTrue="1" operator="lessThanOrEqual">
      <formula>0</formula>
    </cfRule>
  </conditionalFormatting>
  <conditionalFormatting sqref="L528">
    <cfRule type="expression" dxfId="175" priority="195" stopIfTrue="1">
      <formula>ISERROR(L528)</formula>
    </cfRule>
    <cfRule type="cellIs" dxfId="174" priority="196" stopIfTrue="1" operator="equal">
      <formula>0</formula>
    </cfRule>
  </conditionalFormatting>
  <conditionalFormatting sqref="K528">
    <cfRule type="cellIs" dxfId="173" priority="197" stopIfTrue="1" operator="lessThanOrEqual">
      <formula>0</formula>
    </cfRule>
  </conditionalFormatting>
  <conditionalFormatting sqref="K529">
    <cfRule type="cellIs" dxfId="172" priority="194" stopIfTrue="1" operator="lessThanOrEqual">
      <formula>0</formula>
    </cfRule>
  </conditionalFormatting>
  <conditionalFormatting sqref="L529">
    <cfRule type="expression" dxfId="171" priority="192" stopIfTrue="1">
      <formula>ISERROR(L529)</formula>
    </cfRule>
    <cfRule type="cellIs" dxfId="170" priority="193" stopIfTrue="1" operator="equal">
      <formula>0</formula>
    </cfRule>
  </conditionalFormatting>
  <conditionalFormatting sqref="L530">
    <cfRule type="expression" dxfId="169" priority="189" stopIfTrue="1">
      <formula>ISERROR(L530)</formula>
    </cfRule>
    <cfRule type="cellIs" dxfId="168" priority="190" stopIfTrue="1" operator="equal">
      <formula>0</formula>
    </cfRule>
  </conditionalFormatting>
  <conditionalFormatting sqref="K530">
    <cfRule type="cellIs" dxfId="167" priority="191" stopIfTrue="1" operator="lessThanOrEqual">
      <formula>0</formula>
    </cfRule>
  </conditionalFormatting>
  <conditionalFormatting sqref="K537">
    <cfRule type="cellIs" dxfId="166" priority="186" stopIfTrue="1" operator="lessThanOrEqual">
      <formula>0</formula>
    </cfRule>
  </conditionalFormatting>
  <conditionalFormatting sqref="L537">
    <cfRule type="expression" dxfId="165" priority="187" stopIfTrue="1">
      <formula>ISERROR(L537)</formula>
    </cfRule>
    <cfRule type="cellIs" dxfId="164" priority="188" stopIfTrue="1" operator="equal">
      <formula>0</formula>
    </cfRule>
  </conditionalFormatting>
  <conditionalFormatting sqref="L532">
    <cfRule type="expression" dxfId="163" priority="183" stopIfTrue="1">
      <formula>ISERROR(L532)</formula>
    </cfRule>
    <cfRule type="cellIs" dxfId="162" priority="184" stopIfTrue="1" operator="equal">
      <formula>0</formula>
    </cfRule>
  </conditionalFormatting>
  <conditionalFormatting sqref="L532">
    <cfRule type="expression" dxfId="161" priority="181" stopIfTrue="1">
      <formula>ISERROR(L532)</formula>
    </cfRule>
    <cfRule type="cellIs" dxfId="160" priority="182" stopIfTrue="1" operator="equal">
      <formula>0</formula>
    </cfRule>
  </conditionalFormatting>
  <conditionalFormatting sqref="K532">
    <cfRule type="cellIs" dxfId="159" priority="185" stopIfTrue="1" operator="lessThanOrEqual">
      <formula>0</formula>
    </cfRule>
  </conditionalFormatting>
  <conditionalFormatting sqref="L533">
    <cfRule type="expression" dxfId="158" priority="176" stopIfTrue="1">
      <formula>ISERROR(L533)</formula>
    </cfRule>
    <cfRule type="cellIs" dxfId="157" priority="177" stopIfTrue="1" operator="equal">
      <formula>0</formula>
    </cfRule>
  </conditionalFormatting>
  <conditionalFormatting sqref="L533">
    <cfRule type="expression" dxfId="156" priority="178" stopIfTrue="1">
      <formula>ISERROR(L533)</formula>
    </cfRule>
    <cfRule type="cellIs" dxfId="155" priority="179" stopIfTrue="1" operator="equal">
      <formula>0</formula>
    </cfRule>
  </conditionalFormatting>
  <conditionalFormatting sqref="K533">
    <cfRule type="cellIs" dxfId="154" priority="180" stopIfTrue="1" operator="lessThanOrEqual">
      <formula>0</formula>
    </cfRule>
  </conditionalFormatting>
  <conditionalFormatting sqref="L534">
    <cfRule type="expression" dxfId="153" priority="173" stopIfTrue="1">
      <formula>ISERROR(L534)</formula>
    </cfRule>
    <cfRule type="cellIs" dxfId="152" priority="174" stopIfTrue="1" operator="equal">
      <formula>0</formula>
    </cfRule>
  </conditionalFormatting>
  <conditionalFormatting sqref="K534">
    <cfRule type="cellIs" dxfId="151" priority="175" stopIfTrue="1" operator="lessThanOrEqual">
      <formula>0</formula>
    </cfRule>
  </conditionalFormatting>
  <conditionalFormatting sqref="K535">
    <cfRule type="cellIs" dxfId="150" priority="172" stopIfTrue="1" operator="lessThanOrEqual">
      <formula>0</formula>
    </cfRule>
  </conditionalFormatting>
  <conditionalFormatting sqref="L535">
    <cfRule type="expression" dxfId="149" priority="170" stopIfTrue="1">
      <formula>ISERROR(L535)</formula>
    </cfRule>
    <cfRule type="cellIs" dxfId="148" priority="171" stopIfTrue="1" operator="equal">
      <formula>0</formula>
    </cfRule>
  </conditionalFormatting>
  <conditionalFormatting sqref="L536">
    <cfRule type="expression" dxfId="147" priority="167" stopIfTrue="1">
      <formula>ISERROR(L536)</formula>
    </cfRule>
    <cfRule type="cellIs" dxfId="146" priority="168" stopIfTrue="1" operator="equal">
      <formula>0</formula>
    </cfRule>
  </conditionalFormatting>
  <conditionalFormatting sqref="K536">
    <cfRule type="cellIs" dxfId="145" priority="169" stopIfTrue="1" operator="lessThanOrEqual">
      <formula>0</formula>
    </cfRule>
  </conditionalFormatting>
  <conditionalFormatting sqref="K543">
    <cfRule type="cellIs" dxfId="144" priority="164" stopIfTrue="1" operator="lessThanOrEqual">
      <formula>0</formula>
    </cfRule>
  </conditionalFormatting>
  <conditionalFormatting sqref="L543">
    <cfRule type="expression" dxfId="143" priority="165" stopIfTrue="1">
      <formula>ISERROR(L543)</formula>
    </cfRule>
    <cfRule type="cellIs" dxfId="142" priority="166" stopIfTrue="1" operator="equal">
      <formula>0</formula>
    </cfRule>
  </conditionalFormatting>
  <conditionalFormatting sqref="L538">
    <cfRule type="expression" dxfId="141" priority="161" stopIfTrue="1">
      <formula>ISERROR(L538)</formula>
    </cfRule>
    <cfRule type="cellIs" dxfId="140" priority="162" stopIfTrue="1" operator="equal">
      <formula>0</formula>
    </cfRule>
  </conditionalFormatting>
  <conditionalFormatting sqref="L538">
    <cfRule type="expression" dxfId="139" priority="159" stopIfTrue="1">
      <formula>ISERROR(L538)</formula>
    </cfRule>
    <cfRule type="cellIs" dxfId="138" priority="160" stopIfTrue="1" operator="equal">
      <formula>0</formula>
    </cfRule>
  </conditionalFormatting>
  <conditionalFormatting sqref="K538">
    <cfRule type="cellIs" dxfId="137" priority="163" stopIfTrue="1" operator="lessThanOrEqual">
      <formula>0</formula>
    </cfRule>
  </conditionalFormatting>
  <conditionalFormatting sqref="L539">
    <cfRule type="expression" dxfId="136" priority="154" stopIfTrue="1">
      <formula>ISERROR(L539)</formula>
    </cfRule>
    <cfRule type="cellIs" dxfId="135" priority="155" stopIfTrue="1" operator="equal">
      <formula>0</formula>
    </cfRule>
  </conditionalFormatting>
  <conditionalFormatting sqref="L539">
    <cfRule type="expression" dxfId="134" priority="156" stopIfTrue="1">
      <formula>ISERROR(L539)</formula>
    </cfRule>
    <cfRule type="cellIs" dxfId="133" priority="157" stopIfTrue="1" operator="equal">
      <formula>0</formula>
    </cfRule>
  </conditionalFormatting>
  <conditionalFormatting sqref="K539">
    <cfRule type="cellIs" dxfId="132" priority="158" stopIfTrue="1" operator="lessThanOrEqual">
      <formula>0</formula>
    </cfRule>
  </conditionalFormatting>
  <conditionalFormatting sqref="L540">
    <cfRule type="expression" dxfId="131" priority="151" stopIfTrue="1">
      <formula>ISERROR(L540)</formula>
    </cfRule>
    <cfRule type="cellIs" dxfId="130" priority="152" stopIfTrue="1" operator="equal">
      <formula>0</formula>
    </cfRule>
  </conditionalFormatting>
  <conditionalFormatting sqref="K540">
    <cfRule type="cellIs" dxfId="129" priority="153" stopIfTrue="1" operator="lessThanOrEqual">
      <formula>0</formula>
    </cfRule>
  </conditionalFormatting>
  <conditionalFormatting sqref="K541">
    <cfRule type="cellIs" dxfId="128" priority="150" stopIfTrue="1" operator="lessThanOrEqual">
      <formula>0</formula>
    </cfRule>
  </conditionalFormatting>
  <conditionalFormatting sqref="L541">
    <cfRule type="expression" dxfId="127" priority="148" stopIfTrue="1">
      <formula>ISERROR(L541)</formula>
    </cfRule>
    <cfRule type="cellIs" dxfId="126" priority="149" stopIfTrue="1" operator="equal">
      <formula>0</formula>
    </cfRule>
  </conditionalFormatting>
  <conditionalFormatting sqref="L542">
    <cfRule type="expression" dxfId="125" priority="145" stopIfTrue="1">
      <formula>ISERROR(L542)</formula>
    </cfRule>
    <cfRule type="cellIs" dxfId="124" priority="146" stopIfTrue="1" operator="equal">
      <formula>0</formula>
    </cfRule>
  </conditionalFormatting>
  <conditionalFormatting sqref="K542">
    <cfRule type="cellIs" dxfId="123" priority="147" stopIfTrue="1" operator="lessThanOrEqual">
      <formula>0</formula>
    </cfRule>
  </conditionalFormatting>
  <conditionalFormatting sqref="K558">
    <cfRule type="cellIs" dxfId="122" priority="142" stopIfTrue="1" operator="lessThanOrEqual">
      <formula>0</formula>
    </cfRule>
  </conditionalFormatting>
  <conditionalFormatting sqref="L558">
    <cfRule type="expression" dxfId="121" priority="143" stopIfTrue="1">
      <formula>ISERROR(L558)</formula>
    </cfRule>
    <cfRule type="cellIs" dxfId="120" priority="144" stopIfTrue="1" operator="equal">
      <formula>0</formula>
    </cfRule>
  </conditionalFormatting>
  <conditionalFormatting sqref="L553">
    <cfRule type="expression" dxfId="119" priority="139" stopIfTrue="1">
      <formula>ISERROR(L553)</formula>
    </cfRule>
    <cfRule type="cellIs" dxfId="118" priority="140" stopIfTrue="1" operator="equal">
      <formula>0</formula>
    </cfRule>
  </conditionalFormatting>
  <conditionalFormatting sqref="L553">
    <cfRule type="expression" dxfId="117" priority="137" stopIfTrue="1">
      <formula>ISERROR(L553)</formula>
    </cfRule>
    <cfRule type="cellIs" dxfId="116" priority="138" stopIfTrue="1" operator="equal">
      <formula>0</formula>
    </cfRule>
  </conditionalFormatting>
  <conditionalFormatting sqref="K553">
    <cfRule type="cellIs" dxfId="115" priority="141" stopIfTrue="1" operator="lessThanOrEqual">
      <formula>0</formula>
    </cfRule>
  </conditionalFormatting>
  <conditionalFormatting sqref="L554">
    <cfRule type="expression" dxfId="114" priority="132" stopIfTrue="1">
      <formula>ISERROR(L554)</formula>
    </cfRule>
    <cfRule type="cellIs" dxfId="113" priority="133" stopIfTrue="1" operator="equal">
      <formula>0</formula>
    </cfRule>
  </conditionalFormatting>
  <conditionalFormatting sqref="L554">
    <cfRule type="expression" dxfId="112" priority="134" stopIfTrue="1">
      <formula>ISERROR(L554)</formula>
    </cfRule>
    <cfRule type="cellIs" dxfId="111" priority="135" stopIfTrue="1" operator="equal">
      <formula>0</formula>
    </cfRule>
  </conditionalFormatting>
  <conditionalFormatting sqref="K554">
    <cfRule type="cellIs" dxfId="110" priority="136" stopIfTrue="1" operator="lessThanOrEqual">
      <formula>0</formula>
    </cfRule>
  </conditionalFormatting>
  <conditionalFormatting sqref="L555">
    <cfRule type="expression" dxfId="109" priority="129" stopIfTrue="1">
      <formula>ISERROR(L555)</formula>
    </cfRule>
    <cfRule type="cellIs" dxfId="108" priority="130" stopIfTrue="1" operator="equal">
      <formula>0</formula>
    </cfRule>
  </conditionalFormatting>
  <conditionalFormatting sqref="K555">
    <cfRule type="cellIs" dxfId="107" priority="131" stopIfTrue="1" operator="lessThanOrEqual">
      <formula>0</formula>
    </cfRule>
  </conditionalFormatting>
  <conditionalFormatting sqref="K556">
    <cfRule type="cellIs" dxfId="106" priority="128" stopIfTrue="1" operator="lessThanOrEqual">
      <formula>0</formula>
    </cfRule>
  </conditionalFormatting>
  <conditionalFormatting sqref="L556">
    <cfRule type="expression" dxfId="105" priority="126" stopIfTrue="1">
      <formula>ISERROR(L556)</formula>
    </cfRule>
    <cfRule type="cellIs" dxfId="104" priority="127" stopIfTrue="1" operator="equal">
      <formula>0</formula>
    </cfRule>
  </conditionalFormatting>
  <conditionalFormatting sqref="L557">
    <cfRule type="expression" dxfId="103" priority="123" stopIfTrue="1">
      <formula>ISERROR(L557)</formula>
    </cfRule>
    <cfRule type="cellIs" dxfId="102" priority="124" stopIfTrue="1" operator="equal">
      <formula>0</formula>
    </cfRule>
  </conditionalFormatting>
  <conditionalFormatting sqref="K557">
    <cfRule type="cellIs" dxfId="101" priority="125" stopIfTrue="1" operator="lessThanOrEqual">
      <formula>0</formula>
    </cfRule>
  </conditionalFormatting>
  <conditionalFormatting sqref="K564">
    <cfRule type="cellIs" dxfId="100" priority="120" stopIfTrue="1" operator="lessThanOrEqual">
      <formula>0</formula>
    </cfRule>
  </conditionalFormatting>
  <conditionalFormatting sqref="L564">
    <cfRule type="expression" dxfId="99" priority="121" stopIfTrue="1">
      <formula>ISERROR(L564)</formula>
    </cfRule>
    <cfRule type="cellIs" dxfId="98" priority="122" stopIfTrue="1" operator="equal">
      <formula>0</formula>
    </cfRule>
  </conditionalFormatting>
  <conditionalFormatting sqref="L559">
    <cfRule type="expression" dxfId="97" priority="117" stopIfTrue="1">
      <formula>ISERROR(L559)</formula>
    </cfRule>
    <cfRule type="cellIs" dxfId="96" priority="118" stopIfTrue="1" operator="equal">
      <formula>0</formula>
    </cfRule>
  </conditionalFormatting>
  <conditionalFormatting sqref="L559">
    <cfRule type="expression" dxfId="95" priority="115" stopIfTrue="1">
      <formula>ISERROR(L559)</formula>
    </cfRule>
    <cfRule type="cellIs" dxfId="94" priority="116" stopIfTrue="1" operator="equal">
      <formula>0</formula>
    </cfRule>
  </conditionalFormatting>
  <conditionalFormatting sqref="K559">
    <cfRule type="cellIs" dxfId="93" priority="119" stopIfTrue="1" operator="lessThanOrEqual">
      <formula>0</formula>
    </cfRule>
  </conditionalFormatting>
  <conditionalFormatting sqref="L560">
    <cfRule type="expression" dxfId="92" priority="110" stopIfTrue="1">
      <formula>ISERROR(L560)</formula>
    </cfRule>
    <cfRule type="cellIs" dxfId="91" priority="111" stopIfTrue="1" operator="equal">
      <formula>0</formula>
    </cfRule>
  </conditionalFormatting>
  <conditionalFormatting sqref="L560">
    <cfRule type="expression" dxfId="90" priority="112" stopIfTrue="1">
      <formula>ISERROR(L560)</formula>
    </cfRule>
    <cfRule type="cellIs" dxfId="89" priority="113" stopIfTrue="1" operator="equal">
      <formula>0</formula>
    </cfRule>
  </conditionalFormatting>
  <conditionalFormatting sqref="K560">
    <cfRule type="cellIs" dxfId="88" priority="114" stopIfTrue="1" operator="lessThanOrEqual">
      <formula>0</formula>
    </cfRule>
  </conditionalFormatting>
  <conditionalFormatting sqref="L561">
    <cfRule type="expression" dxfId="87" priority="107" stopIfTrue="1">
      <formula>ISERROR(L561)</formula>
    </cfRule>
    <cfRule type="cellIs" dxfId="86" priority="108" stopIfTrue="1" operator="equal">
      <formula>0</formula>
    </cfRule>
  </conditionalFormatting>
  <conditionalFormatting sqref="K561">
    <cfRule type="cellIs" dxfId="85" priority="109" stopIfTrue="1" operator="lessThanOrEqual">
      <formula>0</formula>
    </cfRule>
  </conditionalFormatting>
  <conditionalFormatting sqref="K562">
    <cfRule type="cellIs" dxfId="84" priority="106" stopIfTrue="1" operator="lessThanOrEqual">
      <formula>0</formula>
    </cfRule>
  </conditionalFormatting>
  <conditionalFormatting sqref="L562">
    <cfRule type="expression" dxfId="83" priority="104" stopIfTrue="1">
      <formula>ISERROR(L562)</formula>
    </cfRule>
    <cfRule type="cellIs" dxfId="82" priority="105" stopIfTrue="1" operator="equal">
      <formula>0</formula>
    </cfRule>
  </conditionalFormatting>
  <conditionalFormatting sqref="L563">
    <cfRule type="expression" dxfId="81" priority="101" stopIfTrue="1">
      <formula>ISERROR(L563)</formula>
    </cfRule>
    <cfRule type="cellIs" dxfId="80" priority="102" stopIfTrue="1" operator="equal">
      <formula>0</formula>
    </cfRule>
  </conditionalFormatting>
  <conditionalFormatting sqref="K563">
    <cfRule type="cellIs" dxfId="79" priority="103" stopIfTrue="1" operator="lessThanOrEqual">
      <formula>0</formula>
    </cfRule>
  </conditionalFormatting>
  <conditionalFormatting sqref="K570">
    <cfRule type="cellIs" dxfId="78" priority="98" stopIfTrue="1" operator="lessThanOrEqual">
      <formula>0</formula>
    </cfRule>
  </conditionalFormatting>
  <conditionalFormatting sqref="L570">
    <cfRule type="expression" dxfId="77" priority="99" stopIfTrue="1">
      <formula>ISERROR(L570)</formula>
    </cfRule>
    <cfRule type="cellIs" dxfId="76" priority="100" stopIfTrue="1" operator="equal">
      <formula>0</formula>
    </cfRule>
  </conditionalFormatting>
  <conditionalFormatting sqref="L565">
    <cfRule type="expression" dxfId="75" priority="95" stopIfTrue="1">
      <formula>ISERROR(L565)</formula>
    </cfRule>
    <cfRule type="cellIs" dxfId="74" priority="96" stopIfTrue="1" operator="equal">
      <formula>0</formula>
    </cfRule>
  </conditionalFormatting>
  <conditionalFormatting sqref="L565">
    <cfRule type="expression" dxfId="73" priority="93" stopIfTrue="1">
      <formula>ISERROR(L565)</formula>
    </cfRule>
    <cfRule type="cellIs" dxfId="72" priority="94" stopIfTrue="1" operator="equal">
      <formula>0</formula>
    </cfRule>
  </conditionalFormatting>
  <conditionalFormatting sqref="K565">
    <cfRule type="cellIs" dxfId="71" priority="97" stopIfTrue="1" operator="lessThanOrEqual">
      <formula>0</formula>
    </cfRule>
  </conditionalFormatting>
  <conditionalFormatting sqref="L566">
    <cfRule type="expression" dxfId="70" priority="88" stopIfTrue="1">
      <formula>ISERROR(L566)</formula>
    </cfRule>
    <cfRule type="cellIs" dxfId="69" priority="89" stopIfTrue="1" operator="equal">
      <formula>0</formula>
    </cfRule>
  </conditionalFormatting>
  <conditionalFormatting sqref="L566">
    <cfRule type="expression" dxfId="68" priority="90" stopIfTrue="1">
      <formula>ISERROR(L566)</formula>
    </cfRule>
    <cfRule type="cellIs" dxfId="67" priority="91" stopIfTrue="1" operator="equal">
      <formula>0</formula>
    </cfRule>
  </conditionalFormatting>
  <conditionalFormatting sqref="K566">
    <cfRule type="cellIs" dxfId="66" priority="92" stopIfTrue="1" operator="lessThanOrEqual">
      <formula>0</formula>
    </cfRule>
  </conditionalFormatting>
  <conditionalFormatting sqref="L567">
    <cfRule type="expression" dxfId="65" priority="85" stopIfTrue="1">
      <formula>ISERROR(L567)</formula>
    </cfRule>
    <cfRule type="cellIs" dxfId="64" priority="86" stopIfTrue="1" operator="equal">
      <formula>0</formula>
    </cfRule>
  </conditionalFormatting>
  <conditionalFormatting sqref="K567">
    <cfRule type="cellIs" dxfId="63" priority="87" stopIfTrue="1" operator="lessThanOrEqual">
      <formula>0</formula>
    </cfRule>
  </conditionalFormatting>
  <conditionalFormatting sqref="K568">
    <cfRule type="cellIs" dxfId="62" priority="84" stopIfTrue="1" operator="lessThanOrEqual">
      <formula>0</formula>
    </cfRule>
  </conditionalFormatting>
  <conditionalFormatting sqref="L568">
    <cfRule type="expression" dxfId="61" priority="82" stopIfTrue="1">
      <formula>ISERROR(L568)</formula>
    </cfRule>
    <cfRule type="cellIs" dxfId="60" priority="83" stopIfTrue="1" operator="equal">
      <formula>0</formula>
    </cfRule>
  </conditionalFormatting>
  <conditionalFormatting sqref="L569">
    <cfRule type="expression" dxfId="59" priority="79" stopIfTrue="1">
      <formula>ISERROR(L569)</formula>
    </cfRule>
    <cfRule type="cellIs" dxfId="58" priority="80" stopIfTrue="1" operator="equal">
      <formula>0</formula>
    </cfRule>
  </conditionalFormatting>
  <conditionalFormatting sqref="K569">
    <cfRule type="cellIs" dxfId="57" priority="81" stopIfTrue="1" operator="lessThanOrEqual">
      <formula>0</formula>
    </cfRule>
  </conditionalFormatting>
  <conditionalFormatting sqref="K576">
    <cfRule type="cellIs" dxfId="56" priority="76" stopIfTrue="1" operator="lessThanOrEqual">
      <formula>0</formula>
    </cfRule>
  </conditionalFormatting>
  <conditionalFormatting sqref="L576">
    <cfRule type="expression" dxfId="55" priority="77" stopIfTrue="1">
      <formula>ISERROR(L576)</formula>
    </cfRule>
    <cfRule type="cellIs" dxfId="54" priority="78" stopIfTrue="1" operator="equal">
      <formula>0</formula>
    </cfRule>
  </conditionalFormatting>
  <conditionalFormatting sqref="L571">
    <cfRule type="expression" dxfId="53" priority="73" stopIfTrue="1">
      <formula>ISERROR(L571)</formula>
    </cfRule>
    <cfRule type="cellIs" dxfId="52" priority="74" stopIfTrue="1" operator="equal">
      <formula>0</formula>
    </cfRule>
  </conditionalFormatting>
  <conditionalFormatting sqref="L571">
    <cfRule type="expression" dxfId="51" priority="71" stopIfTrue="1">
      <formula>ISERROR(L571)</formula>
    </cfRule>
    <cfRule type="cellIs" dxfId="50" priority="72" stopIfTrue="1" operator="equal">
      <formula>0</formula>
    </cfRule>
  </conditionalFormatting>
  <conditionalFormatting sqref="K571">
    <cfRule type="cellIs" dxfId="49" priority="75" stopIfTrue="1" operator="lessThanOrEqual">
      <formula>0</formula>
    </cfRule>
  </conditionalFormatting>
  <conditionalFormatting sqref="L572">
    <cfRule type="expression" dxfId="48" priority="66" stopIfTrue="1">
      <formula>ISERROR(L572)</formula>
    </cfRule>
    <cfRule type="cellIs" dxfId="47" priority="67" stopIfTrue="1" operator="equal">
      <formula>0</formula>
    </cfRule>
  </conditionalFormatting>
  <conditionalFormatting sqref="L572">
    <cfRule type="expression" dxfId="46" priority="68" stopIfTrue="1">
      <formula>ISERROR(L572)</formula>
    </cfRule>
    <cfRule type="cellIs" dxfId="45" priority="69" stopIfTrue="1" operator="equal">
      <formula>0</formula>
    </cfRule>
  </conditionalFormatting>
  <conditionalFormatting sqref="K572">
    <cfRule type="cellIs" dxfId="44" priority="70" stopIfTrue="1" operator="lessThanOrEqual">
      <formula>0</formula>
    </cfRule>
  </conditionalFormatting>
  <conditionalFormatting sqref="L573">
    <cfRule type="expression" dxfId="43" priority="63" stopIfTrue="1">
      <formula>ISERROR(L573)</formula>
    </cfRule>
    <cfRule type="cellIs" dxfId="42" priority="64" stopIfTrue="1" operator="equal">
      <formula>0</formula>
    </cfRule>
  </conditionalFormatting>
  <conditionalFormatting sqref="K573">
    <cfRule type="cellIs" dxfId="41" priority="65" stopIfTrue="1" operator="lessThanOrEqual">
      <formula>0</formula>
    </cfRule>
  </conditionalFormatting>
  <conditionalFormatting sqref="K574">
    <cfRule type="cellIs" dxfId="40" priority="62" stopIfTrue="1" operator="lessThanOrEqual">
      <formula>0</formula>
    </cfRule>
  </conditionalFormatting>
  <conditionalFormatting sqref="L574">
    <cfRule type="expression" dxfId="39" priority="60" stopIfTrue="1">
      <formula>ISERROR(L574)</formula>
    </cfRule>
    <cfRule type="cellIs" dxfId="38" priority="61" stopIfTrue="1" operator="equal">
      <formula>0</formula>
    </cfRule>
  </conditionalFormatting>
  <conditionalFormatting sqref="L575">
    <cfRule type="expression" dxfId="37" priority="57" stopIfTrue="1">
      <formula>ISERROR(L575)</formula>
    </cfRule>
    <cfRule type="cellIs" dxfId="36" priority="58" stopIfTrue="1" operator="equal">
      <formula>0</formula>
    </cfRule>
  </conditionalFormatting>
  <conditionalFormatting sqref="K575">
    <cfRule type="cellIs" dxfId="35" priority="59" stopIfTrue="1" operator="lessThanOrEqual">
      <formula>0</formula>
    </cfRule>
  </conditionalFormatting>
  <conditionalFormatting sqref="K586:K587">
    <cfRule type="cellIs" dxfId="34" priority="50" stopIfTrue="1" operator="lessThanOrEqual">
      <formula>0</formula>
    </cfRule>
  </conditionalFormatting>
  <conditionalFormatting sqref="L586:L587">
    <cfRule type="expression" dxfId="33" priority="48" stopIfTrue="1">
      <formula>ISERROR(L586)</formula>
    </cfRule>
    <cfRule type="cellIs" dxfId="32" priority="49" stopIfTrue="1" operator="equal">
      <formula>0</formula>
    </cfRule>
  </conditionalFormatting>
  <conditionalFormatting sqref="L584:L585">
    <cfRule type="expression" dxfId="31" priority="46" stopIfTrue="1">
      <formula>ISERROR(L584)</formula>
    </cfRule>
    <cfRule type="cellIs" dxfId="30" priority="47" stopIfTrue="1" operator="equal">
      <formula>0</formula>
    </cfRule>
  </conditionalFormatting>
  <conditionalFormatting sqref="K584:K585">
    <cfRule type="cellIs" dxfId="29" priority="45" stopIfTrue="1" operator="lessThanOrEqual">
      <formula>0</formula>
    </cfRule>
  </conditionalFormatting>
  <conditionalFormatting sqref="L589:L590">
    <cfRule type="expression" dxfId="28" priority="40" stopIfTrue="1">
      <formula>ISERROR(L589)</formula>
    </cfRule>
    <cfRule type="cellIs" dxfId="27" priority="41" stopIfTrue="1" operator="equal">
      <formula>0</formula>
    </cfRule>
  </conditionalFormatting>
  <conditionalFormatting sqref="K589:K590">
    <cfRule type="cellIs" dxfId="26" priority="39" stopIfTrue="1" operator="lessThanOrEqual">
      <formula>0</formula>
    </cfRule>
  </conditionalFormatting>
  <conditionalFormatting sqref="L591">
    <cfRule type="expression" dxfId="25" priority="37" stopIfTrue="1">
      <formula>ISERROR(L591)</formula>
    </cfRule>
    <cfRule type="cellIs" dxfId="24" priority="38" stopIfTrue="1" operator="equal">
      <formula>0</formula>
    </cfRule>
  </conditionalFormatting>
  <conditionalFormatting sqref="K591">
    <cfRule type="cellIs" dxfId="23" priority="36" stopIfTrue="1" operator="lessThanOrEqual">
      <formula>0</formula>
    </cfRule>
  </conditionalFormatting>
  <conditionalFormatting sqref="L593:L594">
    <cfRule type="expression" dxfId="22" priority="34" stopIfTrue="1">
      <formula>ISERROR(L593)</formula>
    </cfRule>
    <cfRule type="cellIs" dxfId="21" priority="35" stopIfTrue="1" operator="equal">
      <formula>0</formula>
    </cfRule>
  </conditionalFormatting>
  <conditionalFormatting sqref="K593:K594">
    <cfRule type="cellIs" dxfId="20" priority="33" stopIfTrue="1" operator="lessThanOrEqual">
      <formula>0</formula>
    </cfRule>
  </conditionalFormatting>
  <conditionalFormatting sqref="L595">
    <cfRule type="expression" dxfId="19" priority="31" stopIfTrue="1">
      <formula>ISERROR(L595)</formula>
    </cfRule>
    <cfRule type="cellIs" dxfId="18" priority="32" stopIfTrue="1" operator="equal">
      <formula>0</formula>
    </cfRule>
  </conditionalFormatting>
  <conditionalFormatting sqref="K595">
    <cfRule type="cellIs" dxfId="17" priority="30" stopIfTrue="1" operator="lessThanOrEqual">
      <formula>0</formula>
    </cfRule>
  </conditionalFormatting>
  <conditionalFormatting sqref="L598:L599">
    <cfRule type="expression" dxfId="16" priority="28" stopIfTrue="1">
      <formula>ISERROR(L598)</formula>
    </cfRule>
    <cfRule type="cellIs" dxfId="15" priority="29" stopIfTrue="1" operator="equal">
      <formula>0</formula>
    </cfRule>
  </conditionalFormatting>
  <conditionalFormatting sqref="K598:K599">
    <cfRule type="cellIs" dxfId="14" priority="27" stopIfTrue="1" operator="lessThanOrEqual">
      <formula>0</formula>
    </cfRule>
  </conditionalFormatting>
  <conditionalFormatting sqref="L600">
    <cfRule type="expression" dxfId="13" priority="25" stopIfTrue="1">
      <formula>ISERROR(L600)</formula>
    </cfRule>
    <cfRule type="cellIs" dxfId="12" priority="26" stopIfTrue="1" operator="equal">
      <formula>0</formula>
    </cfRule>
  </conditionalFormatting>
  <conditionalFormatting sqref="K600">
    <cfRule type="cellIs" dxfId="11" priority="24" stopIfTrue="1" operator="lessThanOrEqual">
      <formula>0</formula>
    </cfRule>
  </conditionalFormatting>
  <conditionalFormatting sqref="L631">
    <cfRule type="expression" dxfId="10" priority="17" stopIfTrue="1">
      <formula>ISERROR(L631)</formula>
    </cfRule>
    <cfRule type="cellIs" dxfId="9" priority="18" stopIfTrue="1" operator="equal">
      <formula>0</formula>
    </cfRule>
  </conditionalFormatting>
  <conditionalFormatting sqref="L631">
    <cfRule type="expression" dxfId="8" priority="19" stopIfTrue="1">
      <formula>ISERROR(L631)</formula>
    </cfRule>
    <cfRule type="cellIs" dxfId="7" priority="20" stopIfTrue="1" operator="equal">
      <formula>0</formula>
    </cfRule>
  </conditionalFormatting>
  <conditionalFormatting sqref="K631">
    <cfRule type="cellIs" dxfId="6" priority="21" stopIfTrue="1" operator="lessThanOrEqual">
      <formula>0</formula>
    </cfRule>
  </conditionalFormatting>
  <conditionalFormatting sqref="K633:K634">
    <cfRule type="cellIs" dxfId="5" priority="6" stopIfTrue="1" operator="lessThanOrEqual">
      <formula>0</formula>
    </cfRule>
  </conditionalFormatting>
  <conditionalFormatting sqref="L633:L634">
    <cfRule type="expression" dxfId="4" priority="4" stopIfTrue="1">
      <formula>ISERROR(L633)</formula>
    </cfRule>
    <cfRule type="cellIs" dxfId="3" priority="5" stopIfTrue="1" operator="equal">
      <formula>0</formula>
    </cfRule>
  </conditionalFormatting>
  <conditionalFormatting sqref="L632">
    <cfRule type="expression" dxfId="2" priority="2" stopIfTrue="1">
      <formula>ISERROR(L632)</formula>
    </cfRule>
    <cfRule type="cellIs" dxfId="1" priority="3" stopIfTrue="1" operator="equal">
      <formula>0</formula>
    </cfRule>
  </conditionalFormatting>
  <conditionalFormatting sqref="K632">
    <cfRule type="cellIs" dxfId="0" priority="1" stopIfTrue="1" operator="lessThanOrEqual">
      <formula>0</formula>
    </cfRule>
  </conditionalFormatting>
  <pageMargins left="0.23622047244094491" right="0" top="0.39370078740157483" bottom="0.39370078740157483" header="0.19685039370078741" footer="0.19685039370078741"/>
  <pageSetup paperSize="9" scale="5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autoPageBreaks="0" fitToPage="1"/>
  </sheetPr>
  <dimension ref="A1:X448"/>
  <sheetViews>
    <sheetView showGridLines="0" view="pageBreakPreview" topLeftCell="A13" zoomScale="80" zoomScaleNormal="70" zoomScaleSheetLayoutView="80" workbookViewId="0">
      <selection activeCell="J209" sqref="J209"/>
    </sheetView>
  </sheetViews>
  <sheetFormatPr defaultColWidth="9.140625" defaultRowHeight="15" x14ac:dyDescent="0.25"/>
  <cols>
    <col min="1" max="1" width="4.7109375" style="2" customWidth="1"/>
    <col min="2" max="2" width="19" style="2" customWidth="1"/>
    <col min="3" max="3" width="12" style="2" customWidth="1"/>
    <col min="4" max="4" width="9.5703125" style="2" customWidth="1"/>
    <col min="5" max="5" width="15.5703125" style="2" customWidth="1"/>
    <col min="6" max="6" width="47.7109375" style="2" customWidth="1"/>
    <col min="7" max="7" width="18.85546875" style="2" customWidth="1"/>
    <col min="8" max="8" width="10.85546875" style="2" customWidth="1"/>
    <col min="9" max="9" width="10.42578125" style="2" customWidth="1"/>
    <col min="10" max="10" width="55.28515625" style="2" customWidth="1"/>
    <col min="11" max="11" width="5.42578125" style="2" customWidth="1"/>
    <col min="12" max="12" width="9.85546875" style="2" customWidth="1"/>
    <col min="13" max="13" width="13.140625" style="2" bestFit="1" customWidth="1"/>
    <col min="14" max="14" width="21.7109375" style="44" customWidth="1"/>
    <col min="15" max="15" width="11.85546875" style="44" customWidth="1"/>
    <col min="16" max="16" width="6.42578125" style="2" customWidth="1"/>
    <col min="17" max="17" width="8.140625" style="2" hidden="1" customWidth="1"/>
    <col min="18" max="18" width="9.140625" style="2" hidden="1" customWidth="1"/>
    <col min="19" max="19" width="18" style="44" hidden="1" customWidth="1"/>
    <col min="20" max="20" width="11.85546875" style="44" hidden="1" customWidth="1"/>
    <col min="21" max="21" width="9.140625" style="2" hidden="1" customWidth="1"/>
    <col min="22" max="23" width="9.140625" style="2"/>
    <col min="24" max="24" width="72.140625" style="2" customWidth="1"/>
    <col min="25" max="16384" width="9.140625" style="2"/>
  </cols>
  <sheetData>
    <row r="1" spans="1:24" s="42" customFormat="1" ht="18.75" customHeight="1" x14ac:dyDescent="0.3">
      <c r="A1" s="39" t="s">
        <v>136</v>
      </c>
      <c r="B1" s="40"/>
      <c r="C1" s="40"/>
      <c r="D1" s="40"/>
      <c r="E1" s="40"/>
      <c r="F1" s="40"/>
      <c r="G1" s="40"/>
      <c r="H1" s="41"/>
      <c r="K1" s="422" t="s">
        <v>137</v>
      </c>
      <c r="L1" s="422"/>
      <c r="M1" s="423"/>
      <c r="N1" s="423"/>
      <c r="O1" s="43"/>
      <c r="S1" s="43"/>
      <c r="T1" s="43"/>
    </row>
    <row r="2" spans="1:24" ht="18" customHeight="1" x14ac:dyDescent="0.25">
      <c r="B2" s="42" t="s">
        <v>138</v>
      </c>
      <c r="C2" s="42"/>
      <c r="J2" s="422" t="s">
        <v>139</v>
      </c>
      <c r="K2" s="423"/>
      <c r="L2" s="423"/>
      <c r="M2" s="423"/>
      <c r="N2" s="423"/>
    </row>
    <row r="3" spans="1:24" ht="15.75" x14ac:dyDescent="0.25">
      <c r="K3" s="386"/>
      <c r="L3" s="386"/>
      <c r="M3" s="387"/>
      <c r="N3" s="387"/>
    </row>
    <row r="4" spans="1:24" ht="15.75" customHeight="1" x14ac:dyDescent="0.25">
      <c r="A4" s="388" t="s">
        <v>8</v>
      </c>
      <c r="B4" s="388"/>
      <c r="C4" s="388"/>
      <c r="D4" s="388"/>
      <c r="E4" s="388"/>
      <c r="F4" s="388"/>
      <c r="G4" s="388"/>
      <c r="H4" s="388"/>
      <c r="I4" s="388"/>
      <c r="J4" s="3"/>
      <c r="K4" s="386" t="s">
        <v>0</v>
      </c>
      <c r="L4" s="386"/>
      <c r="M4" s="386"/>
      <c r="N4" s="386"/>
      <c r="O4" s="3"/>
      <c r="Q4" s="3"/>
      <c r="S4" s="3"/>
      <c r="T4" s="3"/>
    </row>
    <row r="5" spans="1:24" ht="15.75" x14ac:dyDescent="0.25">
      <c r="A5" s="4" t="s">
        <v>12</v>
      </c>
      <c r="B5" s="4"/>
      <c r="C5" s="4"/>
      <c r="D5" s="9"/>
      <c r="E5" s="9"/>
      <c r="F5" s="9"/>
      <c r="G5" s="9"/>
      <c r="H5" s="9"/>
      <c r="I5" s="9"/>
      <c r="J5" s="4"/>
      <c r="K5" s="4" t="s">
        <v>10</v>
      </c>
      <c r="L5" s="31"/>
      <c r="M5" s="4"/>
      <c r="N5" s="4"/>
      <c r="O5" s="4"/>
      <c r="Q5" s="4"/>
      <c r="S5" s="4"/>
      <c r="T5" s="4"/>
    </row>
    <row r="6" spans="1:24" ht="24.75" customHeight="1" x14ac:dyDescent="0.25">
      <c r="A6" s="4" t="s">
        <v>13</v>
      </c>
      <c r="B6" s="4"/>
      <c r="C6" s="4"/>
      <c r="D6" s="5"/>
      <c r="E6" s="5"/>
      <c r="F6" s="5"/>
      <c r="G6" s="5"/>
      <c r="H6" s="5"/>
      <c r="I6" s="5"/>
      <c r="J6" s="4"/>
      <c r="K6" s="4" t="s">
        <v>11</v>
      </c>
      <c r="L6" s="30"/>
      <c r="M6" s="4"/>
      <c r="N6" s="4"/>
      <c r="O6" s="4"/>
      <c r="Q6" s="4"/>
      <c r="S6" s="4"/>
      <c r="T6" s="4"/>
    </row>
    <row r="7" spans="1:24" ht="21.75" customHeight="1" x14ac:dyDescent="0.25">
      <c r="A7" s="4" t="s">
        <v>9</v>
      </c>
      <c r="B7" s="4"/>
      <c r="C7" s="4"/>
      <c r="D7" s="5"/>
      <c r="E7" s="5"/>
      <c r="F7" s="5"/>
      <c r="G7" s="5"/>
      <c r="H7" s="5"/>
      <c r="I7" s="5"/>
      <c r="J7" s="4"/>
      <c r="K7" s="4" t="s">
        <v>9</v>
      </c>
      <c r="L7" s="31"/>
      <c r="M7" s="4"/>
      <c r="N7" s="4"/>
      <c r="O7" s="4"/>
      <c r="Q7" s="4"/>
      <c r="S7" s="4"/>
      <c r="T7" s="4"/>
    </row>
    <row r="8" spans="1:24" s="49" customFormat="1" ht="22.5" customHeight="1" x14ac:dyDescent="0.3">
      <c r="A8" s="45"/>
      <c r="B8" s="45"/>
      <c r="C8" s="45"/>
      <c r="D8" s="45"/>
      <c r="E8" s="45"/>
      <c r="F8" s="45"/>
      <c r="G8" s="45"/>
      <c r="H8" s="45"/>
      <c r="I8" s="45"/>
      <c r="J8" s="46"/>
      <c r="K8" s="47"/>
      <c r="L8" s="48"/>
      <c r="M8" s="47"/>
      <c r="N8" s="46"/>
      <c r="O8" s="46"/>
      <c r="Q8" s="50"/>
      <c r="S8" s="46"/>
      <c r="T8" s="46"/>
    </row>
    <row r="9" spans="1:24" s="49" customFormat="1" ht="18.75" x14ac:dyDescent="0.3">
      <c r="A9" s="397" t="s">
        <v>140</v>
      </c>
      <c r="B9" s="387"/>
      <c r="C9" s="387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46"/>
      <c r="Q9" s="50"/>
      <c r="S9" s="46"/>
      <c r="T9" s="46"/>
    </row>
    <row r="10" spans="1:24" s="49" customFormat="1" ht="18.75" x14ac:dyDescent="0.3">
      <c r="A10" s="397" t="s">
        <v>141</v>
      </c>
      <c r="B10" s="387"/>
      <c r="C10" s="387"/>
      <c r="D10" s="387"/>
      <c r="E10" s="387"/>
      <c r="F10" s="387"/>
      <c r="G10" s="387"/>
      <c r="H10" s="387"/>
      <c r="I10" s="387"/>
      <c r="J10" s="387"/>
      <c r="K10" s="387"/>
      <c r="L10" s="387"/>
      <c r="M10" s="387"/>
      <c r="N10" s="387"/>
      <c r="O10" s="46"/>
      <c r="Q10" s="50"/>
      <c r="S10" s="46"/>
      <c r="T10" s="46"/>
    </row>
    <row r="11" spans="1:24" s="49" customFormat="1" ht="18.75" x14ac:dyDescent="0.3">
      <c r="A11" s="424" t="s">
        <v>142</v>
      </c>
      <c r="B11" s="425"/>
      <c r="C11" s="425"/>
      <c r="D11" s="425"/>
      <c r="E11" s="425"/>
      <c r="F11" s="425"/>
      <c r="G11" s="425"/>
      <c r="H11" s="425"/>
      <c r="I11" s="425"/>
      <c r="J11" s="425"/>
      <c r="K11" s="425"/>
      <c r="L11" s="425"/>
      <c r="M11" s="425"/>
      <c r="N11" s="425"/>
      <c r="O11" s="46"/>
      <c r="Q11" s="50"/>
      <c r="S11" s="46"/>
      <c r="T11" s="46"/>
    </row>
    <row r="12" spans="1:24" s="49" customFormat="1" ht="18.75" customHeight="1" x14ac:dyDescent="0.3">
      <c r="A12" s="426" t="s">
        <v>219</v>
      </c>
      <c r="B12" s="426"/>
      <c r="C12" s="426"/>
      <c r="D12" s="426"/>
      <c r="E12" s="426"/>
      <c r="F12" s="426"/>
      <c r="G12" s="426"/>
      <c r="H12" s="426"/>
      <c r="I12" s="426"/>
      <c r="J12" s="426"/>
      <c r="K12" s="426"/>
      <c r="L12" s="426"/>
      <c r="M12" s="426"/>
      <c r="N12" s="426"/>
      <c r="O12" s="51"/>
      <c r="P12" s="51"/>
      <c r="Q12" s="52"/>
    </row>
    <row r="13" spans="1:24" s="49" customFormat="1" ht="18.75" x14ac:dyDescent="0.3">
      <c r="A13" s="52"/>
      <c r="B13" s="52"/>
      <c r="C13" s="52"/>
      <c r="D13" s="52"/>
      <c r="E13" s="52"/>
      <c r="F13" s="52"/>
      <c r="G13" s="52"/>
      <c r="H13" s="52"/>
      <c r="I13" s="52"/>
      <c r="J13" s="53" t="s">
        <v>143</v>
      </c>
      <c r="K13" s="52"/>
      <c r="L13" s="52"/>
      <c r="M13" s="52"/>
      <c r="N13" s="52"/>
      <c r="O13" s="52"/>
      <c r="P13" s="52"/>
      <c r="Q13" s="52"/>
      <c r="X13" s="54"/>
    </row>
    <row r="14" spans="1:24" s="49" customFormat="1" ht="18.75" x14ac:dyDescent="0.3">
      <c r="A14" s="52"/>
      <c r="B14" s="52"/>
      <c r="C14" s="52"/>
      <c r="D14" s="52"/>
      <c r="E14" s="52"/>
      <c r="F14" s="52"/>
      <c r="G14" s="52"/>
      <c r="H14" s="52"/>
      <c r="I14" s="52"/>
      <c r="J14" s="55"/>
      <c r="K14" s="52"/>
      <c r="L14" s="52"/>
      <c r="M14" s="52"/>
      <c r="N14" s="52"/>
      <c r="O14" s="52"/>
      <c r="P14" s="52"/>
      <c r="Q14" s="52"/>
      <c r="X14" s="54"/>
    </row>
    <row r="15" spans="1:24" s="49" customFormat="1" ht="18.75" x14ac:dyDescent="0.3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24" s="49" customFormat="1" ht="18.75" x14ac:dyDescent="0.3">
      <c r="A16" s="52"/>
      <c r="B16" s="52"/>
      <c r="C16" s="52"/>
      <c r="D16" s="52"/>
      <c r="E16" s="52"/>
      <c r="F16" s="52"/>
      <c r="G16" s="52"/>
      <c r="H16" s="52"/>
      <c r="I16" s="52"/>
      <c r="J16" s="49" t="s">
        <v>144</v>
      </c>
      <c r="K16" s="52"/>
      <c r="L16" s="52"/>
      <c r="M16" s="52"/>
      <c r="N16" s="52"/>
      <c r="O16" s="52"/>
      <c r="P16" s="52"/>
      <c r="Q16" s="52"/>
      <c r="S16" s="52"/>
      <c r="T16" s="52"/>
    </row>
    <row r="17" spans="1:20" s="49" customFormat="1" ht="16.5" customHeight="1" x14ac:dyDescent="0.3">
      <c r="A17" s="56" t="s">
        <v>145</v>
      </c>
      <c r="B17" s="57"/>
      <c r="C17" s="57"/>
      <c r="D17" s="427" t="s">
        <v>218</v>
      </c>
      <c r="E17" s="427"/>
      <c r="F17" s="427"/>
      <c r="G17" s="57"/>
      <c r="H17" s="57"/>
      <c r="I17" s="58"/>
      <c r="J17" s="58"/>
      <c r="K17" s="47"/>
      <c r="L17" s="48"/>
      <c r="M17" s="47"/>
      <c r="N17" s="59"/>
      <c r="O17" s="59"/>
      <c r="P17" s="59"/>
      <c r="Q17" s="58"/>
      <c r="S17" s="59"/>
      <c r="T17" s="59"/>
    </row>
    <row r="18" spans="1:20" s="49" customFormat="1" ht="16.5" customHeight="1" x14ac:dyDescent="0.3">
      <c r="A18" s="56" t="s">
        <v>146</v>
      </c>
      <c r="B18" s="57"/>
      <c r="C18" s="57"/>
      <c r="D18" s="428" t="s">
        <v>170</v>
      </c>
      <c r="E18" s="428"/>
      <c r="F18" s="428"/>
      <c r="G18" s="57"/>
      <c r="H18" s="57"/>
      <c r="I18" s="58"/>
      <c r="J18" s="58"/>
      <c r="K18" s="47"/>
      <c r="L18" s="48"/>
      <c r="M18" s="47"/>
      <c r="N18" s="59"/>
      <c r="O18" s="59"/>
      <c r="P18" s="59"/>
      <c r="Q18" s="58"/>
      <c r="S18" s="59"/>
      <c r="T18" s="59"/>
    </row>
    <row r="19" spans="1:20" ht="16.5" customHeight="1" thickBot="1" x14ac:dyDescent="0.25">
      <c r="A19" s="60"/>
      <c r="B19" s="61"/>
      <c r="C19" s="61"/>
      <c r="G19" s="61"/>
      <c r="H19" s="61"/>
      <c r="I19" s="62"/>
      <c r="J19" s="62"/>
      <c r="K19" s="1"/>
      <c r="L19" s="7"/>
      <c r="M19" s="1"/>
      <c r="N19" s="63"/>
      <c r="O19" s="63"/>
      <c r="P19" s="63"/>
      <c r="Q19" s="62"/>
      <c r="S19" s="63"/>
      <c r="T19" s="63"/>
    </row>
    <row r="20" spans="1:20" ht="36.75" customHeight="1" thickBot="1" x14ac:dyDescent="0.25">
      <c r="A20" s="378" t="s">
        <v>1</v>
      </c>
      <c r="B20" s="430" t="s">
        <v>147</v>
      </c>
      <c r="C20" s="430" t="s">
        <v>148</v>
      </c>
      <c r="D20" s="430" t="s">
        <v>149</v>
      </c>
      <c r="E20" s="380" t="s">
        <v>150</v>
      </c>
      <c r="F20" s="380" t="s">
        <v>151</v>
      </c>
      <c r="G20" s="434" t="s">
        <v>152</v>
      </c>
      <c r="H20" s="435" t="s">
        <v>153</v>
      </c>
      <c r="I20" s="436"/>
      <c r="J20" s="437" t="s">
        <v>154</v>
      </c>
      <c r="K20" s="438"/>
      <c r="L20" s="438"/>
      <c r="M20" s="439"/>
      <c r="N20" s="440" t="s">
        <v>155</v>
      </c>
      <c r="O20" s="441" t="s">
        <v>156</v>
      </c>
      <c r="Q20" s="381" t="s">
        <v>157</v>
      </c>
      <c r="R20" s="433" t="s">
        <v>158</v>
      </c>
      <c r="S20" s="381" t="s">
        <v>5</v>
      </c>
      <c r="T20" s="381" t="s">
        <v>159</v>
      </c>
    </row>
    <row r="21" spans="1:20" ht="77.25" customHeight="1" thickBot="1" x14ac:dyDescent="0.25">
      <c r="A21" s="429"/>
      <c r="B21" s="431"/>
      <c r="C21" s="431"/>
      <c r="D21" s="431"/>
      <c r="E21" s="356"/>
      <c r="F21" s="356"/>
      <c r="G21" s="357"/>
      <c r="H21" s="29" t="s">
        <v>160</v>
      </c>
      <c r="I21" s="29" t="s">
        <v>161</v>
      </c>
      <c r="J21" s="64" t="s">
        <v>2</v>
      </c>
      <c r="K21" s="64" t="s">
        <v>3</v>
      </c>
      <c r="L21" s="65" t="s">
        <v>4</v>
      </c>
      <c r="M21" s="64" t="s">
        <v>162</v>
      </c>
      <c r="N21" s="360"/>
      <c r="O21" s="442"/>
      <c r="Q21" s="432"/>
      <c r="R21" s="433"/>
      <c r="S21" s="381"/>
      <c r="T21" s="381"/>
    </row>
    <row r="22" spans="1:20" ht="12.75" x14ac:dyDescent="0.2">
      <c r="A22" s="66">
        <v>1</v>
      </c>
      <c r="B22" s="67">
        <v>2</v>
      </c>
      <c r="C22" s="68">
        <v>3</v>
      </c>
      <c r="D22" s="69">
        <v>4</v>
      </c>
      <c r="E22" s="68">
        <v>5</v>
      </c>
      <c r="F22" s="69">
        <v>6</v>
      </c>
      <c r="G22" s="68">
        <v>7</v>
      </c>
      <c r="H22" s="69">
        <v>8</v>
      </c>
      <c r="I22" s="68">
        <v>9</v>
      </c>
      <c r="J22" s="69">
        <v>10</v>
      </c>
      <c r="K22" s="68">
        <v>11</v>
      </c>
      <c r="L22" s="69">
        <v>12</v>
      </c>
      <c r="M22" s="68">
        <v>13</v>
      </c>
      <c r="N22" s="70">
        <v>14</v>
      </c>
      <c r="O22" s="71">
        <v>15</v>
      </c>
      <c r="Q22" s="10">
        <v>16</v>
      </c>
      <c r="R22" s="72">
        <v>17</v>
      </c>
      <c r="S22" s="10">
        <v>18</v>
      </c>
      <c r="T22" s="10">
        <v>19</v>
      </c>
    </row>
    <row r="23" spans="1:20" ht="36" customHeight="1" x14ac:dyDescent="0.2">
      <c r="A23" s="72"/>
      <c r="B23" s="117" t="s">
        <v>171</v>
      </c>
      <c r="C23" s="419" t="s">
        <v>172</v>
      </c>
      <c r="D23" s="420"/>
      <c r="E23" s="420"/>
      <c r="F23" s="420"/>
      <c r="G23" s="420"/>
      <c r="H23" s="420"/>
      <c r="I23" s="420"/>
      <c r="J23" s="420"/>
      <c r="K23" s="420"/>
      <c r="L23" s="421"/>
      <c r="M23" s="73"/>
      <c r="N23" s="74"/>
      <c r="O23" s="75"/>
      <c r="Q23" s="72"/>
      <c r="R23" s="72"/>
      <c r="S23" s="28"/>
      <c r="T23" s="28"/>
    </row>
    <row r="24" spans="1:20" ht="15" customHeight="1" x14ac:dyDescent="0.2">
      <c r="A24" s="412" t="s">
        <v>15</v>
      </c>
      <c r="B24" s="413">
        <v>200031979</v>
      </c>
      <c r="C24" s="415" t="s">
        <v>163</v>
      </c>
      <c r="D24" s="415" t="s">
        <v>121</v>
      </c>
      <c r="E24" s="415" t="s">
        <v>173</v>
      </c>
      <c r="F24" s="415" t="s">
        <v>174</v>
      </c>
      <c r="G24" s="415" t="s">
        <v>125</v>
      </c>
      <c r="H24" s="415" t="s">
        <v>6</v>
      </c>
      <c r="I24" s="415">
        <v>1</v>
      </c>
      <c r="J24" s="86" t="s">
        <v>16</v>
      </c>
      <c r="K24" s="80" t="s">
        <v>97</v>
      </c>
      <c r="L24" s="12">
        <v>5.0000000000000001E-3</v>
      </c>
      <c r="M24" s="80">
        <v>2000015573</v>
      </c>
      <c r="N24" s="407" t="s">
        <v>164</v>
      </c>
      <c r="O24" s="359">
        <v>0.6</v>
      </c>
      <c r="Q24" s="408">
        <v>1</v>
      </c>
      <c r="R24" s="409" t="s">
        <v>165</v>
      </c>
      <c r="S24" s="411" t="s">
        <v>166</v>
      </c>
      <c r="T24" s="381">
        <v>1</v>
      </c>
    </row>
    <row r="25" spans="1:20" ht="12.75" x14ac:dyDescent="0.2">
      <c r="A25" s="335"/>
      <c r="B25" s="414"/>
      <c r="C25" s="416"/>
      <c r="D25" s="416"/>
      <c r="E25" s="416"/>
      <c r="F25" s="416"/>
      <c r="G25" s="416"/>
      <c r="H25" s="416"/>
      <c r="I25" s="416"/>
      <c r="J25" s="86" t="s">
        <v>17</v>
      </c>
      <c r="K25" s="36" t="s">
        <v>6</v>
      </c>
      <c r="L25" s="12">
        <v>100</v>
      </c>
      <c r="M25" s="36">
        <v>2000209567</v>
      </c>
      <c r="N25" s="407"/>
      <c r="O25" s="360"/>
      <c r="Q25" s="408"/>
      <c r="R25" s="410"/>
      <c r="S25" s="411"/>
      <c r="T25" s="381"/>
    </row>
    <row r="26" spans="1:20" ht="12.75" x14ac:dyDescent="0.2">
      <c r="A26" s="335"/>
      <c r="B26" s="414"/>
      <c r="C26" s="416"/>
      <c r="D26" s="416"/>
      <c r="E26" s="416"/>
      <c r="F26" s="416"/>
      <c r="G26" s="416"/>
      <c r="H26" s="416"/>
      <c r="I26" s="416"/>
      <c r="J26" s="86" t="s">
        <v>18</v>
      </c>
      <c r="K26" s="36" t="s">
        <v>97</v>
      </c>
      <c r="L26" s="12">
        <v>2E-3</v>
      </c>
      <c r="M26" s="36">
        <v>2000117105</v>
      </c>
      <c r="N26" s="407"/>
      <c r="O26" s="360"/>
      <c r="Q26" s="408"/>
      <c r="R26" s="410"/>
      <c r="S26" s="411"/>
      <c r="T26" s="381"/>
    </row>
    <row r="27" spans="1:20" ht="12.75" x14ac:dyDescent="0.2">
      <c r="A27" s="335"/>
      <c r="B27" s="414"/>
      <c r="C27" s="416"/>
      <c r="D27" s="416"/>
      <c r="E27" s="416"/>
      <c r="F27" s="416"/>
      <c r="G27" s="416"/>
      <c r="H27" s="416"/>
      <c r="I27" s="416"/>
      <c r="J27" s="86" t="s">
        <v>19</v>
      </c>
      <c r="K27" s="36" t="s">
        <v>122</v>
      </c>
      <c r="L27" s="36">
        <v>12</v>
      </c>
      <c r="M27" s="36">
        <v>2000086085</v>
      </c>
      <c r="N27" s="407"/>
      <c r="O27" s="360"/>
      <c r="Q27" s="408"/>
      <c r="R27" s="410"/>
      <c r="S27" s="411"/>
      <c r="T27" s="381"/>
    </row>
    <row r="28" spans="1:20" ht="12.75" x14ac:dyDescent="0.2">
      <c r="A28" s="335"/>
      <c r="B28" s="414"/>
      <c r="C28" s="416"/>
      <c r="D28" s="416"/>
      <c r="E28" s="416"/>
      <c r="F28" s="416"/>
      <c r="G28" s="416"/>
      <c r="H28" s="416"/>
      <c r="I28" s="416"/>
      <c r="J28" s="86" t="s">
        <v>14</v>
      </c>
      <c r="K28" s="36" t="s">
        <v>7</v>
      </c>
      <c r="L28" s="12">
        <v>2</v>
      </c>
      <c r="M28" s="36">
        <v>2000192439</v>
      </c>
      <c r="N28" s="407"/>
      <c r="O28" s="360"/>
      <c r="Q28" s="408"/>
      <c r="R28" s="410"/>
      <c r="S28" s="411"/>
      <c r="T28" s="381"/>
    </row>
    <row r="29" spans="1:20" ht="12.75" x14ac:dyDescent="0.2">
      <c r="A29" s="336"/>
      <c r="B29" s="418"/>
      <c r="C29" s="417"/>
      <c r="D29" s="417"/>
      <c r="E29" s="417"/>
      <c r="F29" s="417"/>
      <c r="G29" s="417"/>
      <c r="H29" s="417"/>
      <c r="I29" s="417"/>
      <c r="J29" s="86"/>
      <c r="K29" s="77"/>
      <c r="L29" s="38"/>
      <c r="M29" s="83"/>
      <c r="N29" s="407"/>
      <c r="O29" s="361"/>
      <c r="Q29" s="408"/>
      <c r="R29" s="410"/>
      <c r="S29" s="411"/>
      <c r="T29" s="381"/>
    </row>
    <row r="30" spans="1:20" ht="15" customHeight="1" x14ac:dyDescent="0.2">
      <c r="A30" s="412" t="s">
        <v>20</v>
      </c>
      <c r="B30" s="413">
        <v>200031979</v>
      </c>
      <c r="C30" s="415" t="s">
        <v>163</v>
      </c>
      <c r="D30" s="415" t="s">
        <v>121</v>
      </c>
      <c r="E30" s="415" t="s">
        <v>173</v>
      </c>
      <c r="F30" s="415" t="s">
        <v>175</v>
      </c>
      <c r="G30" s="415" t="s">
        <v>126</v>
      </c>
      <c r="H30" s="415" t="s">
        <v>6</v>
      </c>
      <c r="I30" s="415">
        <v>1</v>
      </c>
      <c r="J30" s="113" t="s">
        <v>16</v>
      </c>
      <c r="K30" s="36" t="s">
        <v>97</v>
      </c>
      <c r="L30" s="12">
        <v>2E-3</v>
      </c>
      <c r="M30" s="36">
        <v>2000015573</v>
      </c>
      <c r="N30" s="407" t="s">
        <v>164</v>
      </c>
      <c r="O30" s="359">
        <v>1</v>
      </c>
      <c r="Q30" s="408">
        <v>1</v>
      </c>
      <c r="R30" s="409" t="s">
        <v>165</v>
      </c>
      <c r="S30" s="411" t="s">
        <v>166</v>
      </c>
      <c r="T30" s="381">
        <v>1</v>
      </c>
    </row>
    <row r="31" spans="1:20" ht="15" customHeight="1" x14ac:dyDescent="0.2">
      <c r="A31" s="335"/>
      <c r="B31" s="414"/>
      <c r="C31" s="416"/>
      <c r="D31" s="416"/>
      <c r="E31" s="416"/>
      <c r="F31" s="416"/>
      <c r="G31" s="416"/>
      <c r="H31" s="416"/>
      <c r="I31" s="416"/>
      <c r="J31" s="113" t="s">
        <v>21</v>
      </c>
      <c r="K31" s="36" t="s">
        <v>7</v>
      </c>
      <c r="L31" s="12">
        <v>10</v>
      </c>
      <c r="M31" s="36">
        <v>2000068349</v>
      </c>
      <c r="N31" s="407"/>
      <c r="O31" s="360"/>
      <c r="Q31" s="408"/>
      <c r="R31" s="410"/>
      <c r="S31" s="411"/>
      <c r="T31" s="381"/>
    </row>
    <row r="32" spans="1:20" ht="15" customHeight="1" x14ac:dyDescent="0.2">
      <c r="A32" s="335"/>
      <c r="B32" s="414"/>
      <c r="C32" s="416"/>
      <c r="D32" s="416"/>
      <c r="E32" s="416"/>
      <c r="F32" s="416"/>
      <c r="G32" s="416"/>
      <c r="H32" s="416"/>
      <c r="I32" s="416"/>
      <c r="J32" s="113" t="s">
        <v>22</v>
      </c>
      <c r="K32" s="36" t="s">
        <v>7</v>
      </c>
      <c r="L32" s="12">
        <v>3</v>
      </c>
      <c r="M32" s="36">
        <v>2000022406</v>
      </c>
      <c r="N32" s="407"/>
      <c r="O32" s="360"/>
      <c r="Q32" s="408"/>
      <c r="R32" s="410"/>
      <c r="S32" s="411"/>
      <c r="T32" s="381"/>
    </row>
    <row r="33" spans="1:20" ht="27.75" customHeight="1" x14ac:dyDescent="0.2">
      <c r="A33" s="336"/>
      <c r="B33" s="414"/>
      <c r="C33" s="417"/>
      <c r="D33" s="416"/>
      <c r="E33" s="416"/>
      <c r="F33" s="416"/>
      <c r="G33" s="416"/>
      <c r="H33" s="416"/>
      <c r="I33" s="416"/>
      <c r="J33" s="86"/>
      <c r="K33" s="77"/>
      <c r="L33" s="33"/>
      <c r="M33" s="78"/>
      <c r="N33" s="407"/>
      <c r="O33" s="361"/>
      <c r="Q33" s="408"/>
      <c r="R33" s="410"/>
      <c r="S33" s="411"/>
      <c r="T33" s="381"/>
    </row>
    <row r="34" spans="1:20" ht="15" customHeight="1" x14ac:dyDescent="0.2">
      <c r="A34" s="412" t="s">
        <v>23</v>
      </c>
      <c r="B34" s="413">
        <v>200031979</v>
      </c>
      <c r="C34" s="415" t="s">
        <v>163</v>
      </c>
      <c r="D34" s="415" t="s">
        <v>121</v>
      </c>
      <c r="E34" s="415" t="s">
        <v>173</v>
      </c>
      <c r="F34" s="415" t="s">
        <v>176</v>
      </c>
      <c r="G34" s="415" t="s">
        <v>127</v>
      </c>
      <c r="H34" s="415" t="s">
        <v>6</v>
      </c>
      <c r="I34" s="415">
        <v>2</v>
      </c>
      <c r="J34" s="114" t="s">
        <v>16</v>
      </c>
      <c r="K34" s="35" t="s">
        <v>97</v>
      </c>
      <c r="L34" s="12">
        <v>4.0000000000000001E-3</v>
      </c>
      <c r="M34" s="35">
        <v>2000015573</v>
      </c>
      <c r="N34" s="407" t="s">
        <v>164</v>
      </c>
      <c r="O34" s="356">
        <v>1</v>
      </c>
      <c r="Q34" s="408">
        <v>1</v>
      </c>
      <c r="R34" s="409" t="s">
        <v>165</v>
      </c>
      <c r="S34" s="411" t="s">
        <v>166</v>
      </c>
      <c r="T34" s="381">
        <v>1</v>
      </c>
    </row>
    <row r="35" spans="1:20" ht="12.75" x14ac:dyDescent="0.2">
      <c r="A35" s="335"/>
      <c r="B35" s="414"/>
      <c r="C35" s="416"/>
      <c r="D35" s="416"/>
      <c r="E35" s="416"/>
      <c r="F35" s="416"/>
      <c r="G35" s="416"/>
      <c r="H35" s="416"/>
      <c r="I35" s="416"/>
      <c r="J35" s="86"/>
      <c r="K35" s="77"/>
      <c r="L35" s="33"/>
      <c r="M35" s="78"/>
      <c r="N35" s="407"/>
      <c r="O35" s="357"/>
      <c r="Q35" s="408"/>
      <c r="R35" s="410"/>
      <c r="S35" s="411"/>
      <c r="T35" s="381"/>
    </row>
    <row r="36" spans="1:20" ht="12.75" x14ac:dyDescent="0.2">
      <c r="A36" s="335"/>
      <c r="B36" s="414"/>
      <c r="C36" s="416"/>
      <c r="D36" s="416"/>
      <c r="E36" s="416"/>
      <c r="F36" s="416"/>
      <c r="G36" s="416"/>
      <c r="H36" s="416"/>
      <c r="I36" s="416"/>
      <c r="J36" s="86"/>
      <c r="K36" s="77"/>
      <c r="L36" s="33"/>
      <c r="M36" s="78"/>
      <c r="N36" s="407"/>
      <c r="O36" s="357"/>
      <c r="Q36" s="408"/>
      <c r="R36" s="410"/>
      <c r="S36" s="411"/>
      <c r="T36" s="381"/>
    </row>
    <row r="37" spans="1:20" ht="12.75" x14ac:dyDescent="0.2">
      <c r="A37" s="335"/>
      <c r="B37" s="414"/>
      <c r="C37" s="416"/>
      <c r="D37" s="416"/>
      <c r="E37" s="416"/>
      <c r="F37" s="416"/>
      <c r="G37" s="416"/>
      <c r="H37" s="416"/>
      <c r="I37" s="416"/>
      <c r="J37" s="86"/>
      <c r="K37" s="77"/>
      <c r="L37" s="33"/>
      <c r="M37" s="78"/>
      <c r="N37" s="407"/>
      <c r="O37" s="357"/>
      <c r="Q37" s="408"/>
      <c r="R37" s="410"/>
      <c r="S37" s="411"/>
      <c r="T37" s="381"/>
    </row>
    <row r="38" spans="1:20" ht="12.75" x14ac:dyDescent="0.2">
      <c r="A38" s="335"/>
      <c r="B38" s="414"/>
      <c r="C38" s="416"/>
      <c r="D38" s="416"/>
      <c r="E38" s="416"/>
      <c r="F38" s="416"/>
      <c r="G38" s="416"/>
      <c r="H38" s="416"/>
      <c r="I38" s="416"/>
      <c r="J38" s="86"/>
      <c r="K38" s="77"/>
      <c r="L38" s="81"/>
      <c r="M38" s="78"/>
      <c r="N38" s="407"/>
      <c r="O38" s="357"/>
      <c r="Q38" s="408"/>
      <c r="R38" s="410"/>
      <c r="S38" s="411"/>
      <c r="T38" s="381"/>
    </row>
    <row r="39" spans="1:20" ht="12.75" x14ac:dyDescent="0.2">
      <c r="A39" s="335"/>
      <c r="B39" s="414"/>
      <c r="C39" s="416"/>
      <c r="D39" s="416"/>
      <c r="E39" s="416"/>
      <c r="F39" s="416"/>
      <c r="G39" s="416"/>
      <c r="H39" s="416"/>
      <c r="I39" s="416"/>
      <c r="J39" s="86"/>
      <c r="K39" s="77"/>
      <c r="L39" s="81"/>
      <c r="M39" s="78"/>
      <c r="N39" s="407"/>
      <c r="O39" s="357"/>
      <c r="Q39" s="408"/>
      <c r="R39" s="410"/>
      <c r="S39" s="411"/>
      <c r="T39" s="381"/>
    </row>
    <row r="40" spans="1:20" ht="12.75" x14ac:dyDescent="0.2">
      <c r="A40" s="335"/>
      <c r="B40" s="414"/>
      <c r="C40" s="416"/>
      <c r="D40" s="416"/>
      <c r="E40" s="416"/>
      <c r="F40" s="416"/>
      <c r="G40" s="416"/>
      <c r="H40" s="416"/>
      <c r="I40" s="416"/>
      <c r="J40" s="86"/>
      <c r="K40" s="77"/>
      <c r="L40" s="81"/>
      <c r="M40" s="78"/>
      <c r="N40" s="407"/>
      <c r="O40" s="357"/>
      <c r="Q40" s="408"/>
      <c r="R40" s="410"/>
      <c r="S40" s="411"/>
      <c r="T40" s="381"/>
    </row>
    <row r="41" spans="1:20" ht="12.75" x14ac:dyDescent="0.2">
      <c r="A41" s="335"/>
      <c r="B41" s="414"/>
      <c r="C41" s="416"/>
      <c r="D41" s="416"/>
      <c r="E41" s="416"/>
      <c r="F41" s="416"/>
      <c r="G41" s="416"/>
      <c r="H41" s="416"/>
      <c r="I41" s="416"/>
      <c r="J41" s="86"/>
      <c r="K41" s="77"/>
      <c r="L41" s="33"/>
      <c r="M41" s="78"/>
      <c r="N41" s="407"/>
      <c r="O41" s="357"/>
      <c r="Q41" s="408"/>
      <c r="R41" s="410"/>
      <c r="S41" s="411"/>
      <c r="T41" s="381"/>
    </row>
    <row r="42" spans="1:20" ht="12.75" x14ac:dyDescent="0.2">
      <c r="A42" s="336"/>
      <c r="B42" s="418"/>
      <c r="C42" s="417"/>
      <c r="D42" s="417"/>
      <c r="E42" s="417"/>
      <c r="F42" s="417"/>
      <c r="G42" s="417"/>
      <c r="H42" s="417"/>
      <c r="I42" s="417"/>
      <c r="J42" s="86"/>
      <c r="K42" s="77"/>
      <c r="L42" s="33"/>
      <c r="M42" s="83"/>
      <c r="N42" s="407"/>
      <c r="O42" s="358"/>
      <c r="Q42" s="408"/>
      <c r="R42" s="410"/>
      <c r="S42" s="411"/>
      <c r="T42" s="381"/>
    </row>
    <row r="43" spans="1:20" ht="15" customHeight="1" x14ac:dyDescent="0.2">
      <c r="A43" s="412" t="s">
        <v>24</v>
      </c>
      <c r="B43" s="413">
        <v>200031979</v>
      </c>
      <c r="C43" s="415" t="s">
        <v>163</v>
      </c>
      <c r="D43" s="415" t="s">
        <v>121</v>
      </c>
      <c r="E43" s="415" t="s">
        <v>173</v>
      </c>
      <c r="F43" s="415" t="s">
        <v>177</v>
      </c>
      <c r="G43" s="415" t="s">
        <v>128</v>
      </c>
      <c r="H43" s="415" t="s">
        <v>6</v>
      </c>
      <c r="I43" s="415">
        <v>1</v>
      </c>
      <c r="J43" s="115" t="s">
        <v>16</v>
      </c>
      <c r="K43" s="80" t="s">
        <v>97</v>
      </c>
      <c r="L43" s="12">
        <v>5.0000000000000001E-3</v>
      </c>
      <c r="M43" s="80">
        <v>2000015573</v>
      </c>
      <c r="N43" s="356" t="s">
        <v>164</v>
      </c>
      <c r="O43" s="356">
        <v>1</v>
      </c>
      <c r="Q43" s="408">
        <v>1</v>
      </c>
      <c r="R43" s="409" t="s">
        <v>165</v>
      </c>
      <c r="S43" s="411" t="s">
        <v>166</v>
      </c>
      <c r="T43" s="381">
        <v>1</v>
      </c>
    </row>
    <row r="44" spans="1:20" ht="12.75" x14ac:dyDescent="0.2">
      <c r="A44" s="335"/>
      <c r="B44" s="414"/>
      <c r="C44" s="416"/>
      <c r="D44" s="416"/>
      <c r="E44" s="416"/>
      <c r="F44" s="416"/>
      <c r="G44" s="416"/>
      <c r="H44" s="416"/>
      <c r="I44" s="416"/>
      <c r="J44" s="113" t="s">
        <v>18</v>
      </c>
      <c r="K44" s="36" t="s">
        <v>97</v>
      </c>
      <c r="L44" s="12">
        <v>2E-3</v>
      </c>
      <c r="M44" s="36">
        <v>2000117105</v>
      </c>
      <c r="N44" s="357"/>
      <c r="O44" s="357"/>
      <c r="Q44" s="408"/>
      <c r="R44" s="410"/>
      <c r="S44" s="411"/>
      <c r="T44" s="381"/>
    </row>
    <row r="45" spans="1:20" ht="12.75" x14ac:dyDescent="0.2">
      <c r="A45" s="335"/>
      <c r="B45" s="414"/>
      <c r="C45" s="416"/>
      <c r="D45" s="416"/>
      <c r="E45" s="416"/>
      <c r="F45" s="416"/>
      <c r="G45" s="416"/>
      <c r="H45" s="416"/>
      <c r="I45" s="416"/>
      <c r="J45" s="113" t="s">
        <v>19</v>
      </c>
      <c r="K45" s="36" t="s">
        <v>122</v>
      </c>
      <c r="L45" s="12">
        <v>10</v>
      </c>
      <c r="M45" s="36">
        <v>2000086085</v>
      </c>
      <c r="N45" s="357"/>
      <c r="O45" s="357"/>
      <c r="Q45" s="408"/>
      <c r="R45" s="410"/>
      <c r="S45" s="411"/>
      <c r="T45" s="381"/>
    </row>
    <row r="46" spans="1:20" ht="37.5" customHeight="1" x14ac:dyDescent="0.2">
      <c r="A46" s="336"/>
      <c r="B46" s="418"/>
      <c r="C46" s="417"/>
      <c r="D46" s="417"/>
      <c r="E46" s="417"/>
      <c r="F46" s="417"/>
      <c r="G46" s="417"/>
      <c r="H46" s="417"/>
      <c r="I46" s="417"/>
      <c r="J46" s="113" t="s">
        <v>14</v>
      </c>
      <c r="K46" s="36" t="s">
        <v>7</v>
      </c>
      <c r="L46" s="12">
        <v>1</v>
      </c>
      <c r="M46" s="36">
        <v>2000192439</v>
      </c>
      <c r="N46" s="358"/>
      <c r="O46" s="358"/>
      <c r="Q46" s="10"/>
      <c r="R46" s="84"/>
      <c r="S46" s="85"/>
      <c r="T46" s="28"/>
    </row>
    <row r="47" spans="1:20" ht="15" customHeight="1" x14ac:dyDescent="0.2">
      <c r="A47" s="412" t="s">
        <v>25</v>
      </c>
      <c r="B47" s="413">
        <v>200031979</v>
      </c>
      <c r="C47" s="415" t="s">
        <v>163</v>
      </c>
      <c r="D47" s="415" t="s">
        <v>121</v>
      </c>
      <c r="E47" s="415" t="s">
        <v>173</v>
      </c>
      <c r="F47" s="415" t="s">
        <v>178</v>
      </c>
      <c r="G47" s="415" t="s">
        <v>129</v>
      </c>
      <c r="H47" s="415" t="s">
        <v>6</v>
      </c>
      <c r="I47" s="415">
        <v>20</v>
      </c>
      <c r="J47" s="113" t="s">
        <v>26</v>
      </c>
      <c r="K47" s="36" t="s">
        <v>6</v>
      </c>
      <c r="L47" s="12">
        <v>30</v>
      </c>
      <c r="M47" s="36">
        <v>2000008684</v>
      </c>
      <c r="N47" s="407" t="s">
        <v>164</v>
      </c>
      <c r="O47" s="356">
        <v>1</v>
      </c>
      <c r="Q47" s="408">
        <v>1</v>
      </c>
      <c r="R47" s="409" t="s">
        <v>165</v>
      </c>
      <c r="S47" s="411" t="s">
        <v>166</v>
      </c>
      <c r="T47" s="381">
        <v>1</v>
      </c>
    </row>
    <row r="48" spans="1:20" ht="12.75" x14ac:dyDescent="0.2">
      <c r="A48" s="335"/>
      <c r="B48" s="414"/>
      <c r="C48" s="416"/>
      <c r="D48" s="416"/>
      <c r="E48" s="416"/>
      <c r="F48" s="416"/>
      <c r="G48" s="416"/>
      <c r="H48" s="416"/>
      <c r="I48" s="416"/>
      <c r="J48" s="113" t="s">
        <v>27</v>
      </c>
      <c r="K48" s="36" t="s">
        <v>6</v>
      </c>
      <c r="L48" s="12">
        <v>30</v>
      </c>
      <c r="M48" s="36">
        <v>2000116359</v>
      </c>
      <c r="N48" s="407"/>
      <c r="O48" s="357"/>
      <c r="Q48" s="408"/>
      <c r="R48" s="410"/>
      <c r="S48" s="411"/>
      <c r="T48" s="381"/>
    </row>
    <row r="49" spans="1:20" ht="12.75" x14ac:dyDescent="0.2">
      <c r="A49" s="335"/>
      <c r="B49" s="414"/>
      <c r="C49" s="416"/>
      <c r="D49" s="416"/>
      <c r="E49" s="416"/>
      <c r="F49" s="416"/>
      <c r="G49" s="416"/>
      <c r="H49" s="416"/>
      <c r="I49" s="416"/>
      <c r="J49" s="113" t="s">
        <v>14</v>
      </c>
      <c r="K49" s="36" t="s">
        <v>7</v>
      </c>
      <c r="L49" s="12">
        <v>1</v>
      </c>
      <c r="M49" s="36">
        <v>2000192439</v>
      </c>
      <c r="N49" s="407"/>
      <c r="O49" s="357"/>
      <c r="Q49" s="408"/>
      <c r="R49" s="410"/>
      <c r="S49" s="411"/>
      <c r="T49" s="381"/>
    </row>
    <row r="50" spans="1:20" ht="12.75" x14ac:dyDescent="0.2">
      <c r="A50" s="335"/>
      <c r="B50" s="414"/>
      <c r="C50" s="416"/>
      <c r="D50" s="416"/>
      <c r="E50" s="416"/>
      <c r="F50" s="416"/>
      <c r="G50" s="416"/>
      <c r="H50" s="416"/>
      <c r="I50" s="416"/>
      <c r="J50" s="113" t="s">
        <v>28</v>
      </c>
      <c r="K50" s="36" t="s">
        <v>6</v>
      </c>
      <c r="L50" s="12">
        <v>7</v>
      </c>
      <c r="M50" s="36">
        <v>2000138131</v>
      </c>
      <c r="N50" s="407"/>
      <c r="O50" s="357"/>
      <c r="Q50" s="408"/>
      <c r="R50" s="410"/>
      <c r="S50" s="411"/>
      <c r="T50" s="381"/>
    </row>
    <row r="51" spans="1:20" ht="12.75" x14ac:dyDescent="0.2">
      <c r="A51" s="335"/>
      <c r="B51" s="414"/>
      <c r="C51" s="416"/>
      <c r="D51" s="416"/>
      <c r="E51" s="416"/>
      <c r="F51" s="416"/>
      <c r="G51" s="416"/>
      <c r="H51" s="416"/>
      <c r="I51" s="416"/>
      <c r="J51" s="113" t="s">
        <v>29</v>
      </c>
      <c r="K51" s="36" t="s">
        <v>7</v>
      </c>
      <c r="L51" s="12">
        <v>1</v>
      </c>
      <c r="M51" s="36">
        <v>2000142909</v>
      </c>
      <c r="N51" s="407"/>
      <c r="O51" s="357"/>
      <c r="Q51" s="408"/>
      <c r="R51" s="410"/>
      <c r="S51" s="411"/>
      <c r="T51" s="381"/>
    </row>
    <row r="52" spans="1:20" ht="12.75" x14ac:dyDescent="0.2">
      <c r="A52" s="335"/>
      <c r="B52" s="414"/>
      <c r="C52" s="416"/>
      <c r="D52" s="416"/>
      <c r="E52" s="416"/>
      <c r="F52" s="416"/>
      <c r="G52" s="416"/>
      <c r="H52" s="416"/>
      <c r="I52" s="416"/>
      <c r="J52" s="113" t="s">
        <v>30</v>
      </c>
      <c r="K52" s="36" t="s">
        <v>7</v>
      </c>
      <c r="L52" s="12">
        <v>2</v>
      </c>
      <c r="M52" s="36">
        <v>2000068350</v>
      </c>
      <c r="N52" s="407"/>
      <c r="O52" s="357"/>
      <c r="Q52" s="408"/>
      <c r="R52" s="410"/>
      <c r="S52" s="411"/>
      <c r="T52" s="381"/>
    </row>
    <row r="53" spans="1:20" ht="12.75" x14ac:dyDescent="0.2">
      <c r="A53" s="335"/>
      <c r="B53" s="414"/>
      <c r="C53" s="416"/>
      <c r="D53" s="416"/>
      <c r="E53" s="416"/>
      <c r="F53" s="416"/>
      <c r="G53" s="416"/>
      <c r="H53" s="416"/>
      <c r="I53" s="416"/>
      <c r="J53" s="114" t="s">
        <v>22</v>
      </c>
      <c r="K53" s="35" t="s">
        <v>7</v>
      </c>
      <c r="L53" s="13">
        <v>1</v>
      </c>
      <c r="M53" s="35">
        <v>2000022406</v>
      </c>
      <c r="N53" s="407"/>
      <c r="O53" s="357"/>
      <c r="Q53" s="408"/>
      <c r="R53" s="410"/>
      <c r="S53" s="411"/>
      <c r="T53" s="381"/>
    </row>
    <row r="54" spans="1:20" ht="12.75" x14ac:dyDescent="0.2">
      <c r="A54" s="336"/>
      <c r="B54" s="418"/>
      <c r="C54" s="417"/>
      <c r="D54" s="417"/>
      <c r="E54" s="417"/>
      <c r="F54" s="417"/>
      <c r="G54" s="417"/>
      <c r="H54" s="417"/>
      <c r="I54" s="417"/>
      <c r="J54" s="86"/>
      <c r="K54" s="77"/>
      <c r="L54" s="33"/>
      <c r="M54" s="83"/>
      <c r="N54" s="407"/>
      <c r="O54" s="358"/>
      <c r="Q54" s="408"/>
      <c r="R54" s="410"/>
      <c r="S54" s="411"/>
      <c r="T54" s="381"/>
    </row>
    <row r="55" spans="1:20" ht="15" customHeight="1" x14ac:dyDescent="0.2">
      <c r="A55" s="412" t="s">
        <v>31</v>
      </c>
      <c r="B55" s="413">
        <v>200031979</v>
      </c>
      <c r="C55" s="415" t="s">
        <v>163</v>
      </c>
      <c r="D55" s="415" t="s">
        <v>121</v>
      </c>
      <c r="E55" s="415" t="s">
        <v>173</v>
      </c>
      <c r="F55" s="415" t="s">
        <v>179</v>
      </c>
      <c r="G55" s="415" t="s">
        <v>130</v>
      </c>
      <c r="H55" s="415" t="s">
        <v>6</v>
      </c>
      <c r="I55" s="415">
        <v>4</v>
      </c>
      <c r="J55" s="115" t="s">
        <v>27</v>
      </c>
      <c r="K55" s="80" t="s">
        <v>6</v>
      </c>
      <c r="L55" s="14">
        <v>10</v>
      </c>
      <c r="M55" s="80">
        <v>2000116359</v>
      </c>
      <c r="N55" s="407" t="s">
        <v>164</v>
      </c>
      <c r="O55" s="356">
        <v>1</v>
      </c>
      <c r="Q55" s="408">
        <v>1</v>
      </c>
      <c r="R55" s="409" t="s">
        <v>165</v>
      </c>
      <c r="S55" s="411" t="s">
        <v>166</v>
      </c>
      <c r="T55" s="381">
        <v>1</v>
      </c>
    </row>
    <row r="56" spans="1:20" ht="12.75" x14ac:dyDescent="0.2">
      <c r="A56" s="335"/>
      <c r="B56" s="414"/>
      <c r="C56" s="416"/>
      <c r="D56" s="416"/>
      <c r="E56" s="416"/>
      <c r="F56" s="416"/>
      <c r="G56" s="416"/>
      <c r="H56" s="416"/>
      <c r="I56" s="416"/>
      <c r="J56" s="86"/>
      <c r="K56" s="77"/>
      <c r="L56" s="81"/>
      <c r="M56" s="78"/>
      <c r="N56" s="407"/>
      <c r="O56" s="357"/>
      <c r="Q56" s="408"/>
      <c r="R56" s="410"/>
      <c r="S56" s="411"/>
      <c r="T56" s="381"/>
    </row>
    <row r="57" spans="1:20" ht="12.75" x14ac:dyDescent="0.2">
      <c r="A57" s="335"/>
      <c r="B57" s="414"/>
      <c r="C57" s="416"/>
      <c r="D57" s="416"/>
      <c r="E57" s="416"/>
      <c r="F57" s="416"/>
      <c r="G57" s="416"/>
      <c r="H57" s="416"/>
      <c r="I57" s="416"/>
      <c r="J57" s="86"/>
      <c r="K57" s="77"/>
      <c r="L57" s="81"/>
      <c r="M57" s="78"/>
      <c r="N57" s="407"/>
      <c r="O57" s="357"/>
      <c r="Q57" s="408"/>
      <c r="R57" s="410"/>
      <c r="S57" s="411"/>
      <c r="T57" s="381"/>
    </row>
    <row r="58" spans="1:20" ht="12.75" x14ac:dyDescent="0.2">
      <c r="A58" s="335"/>
      <c r="B58" s="414"/>
      <c r="C58" s="416"/>
      <c r="D58" s="416"/>
      <c r="E58" s="416"/>
      <c r="F58" s="416"/>
      <c r="G58" s="416"/>
      <c r="H58" s="416"/>
      <c r="I58" s="416"/>
      <c r="J58" s="86"/>
      <c r="K58" s="77"/>
      <c r="L58" s="81"/>
      <c r="M58" s="78"/>
      <c r="N58" s="407"/>
      <c r="O58" s="357"/>
      <c r="Q58" s="408"/>
      <c r="R58" s="410"/>
      <c r="S58" s="411"/>
      <c r="T58" s="381"/>
    </row>
    <row r="59" spans="1:20" ht="12.75" x14ac:dyDescent="0.2">
      <c r="A59" s="335"/>
      <c r="B59" s="414"/>
      <c r="C59" s="416"/>
      <c r="D59" s="416"/>
      <c r="E59" s="416"/>
      <c r="F59" s="416"/>
      <c r="G59" s="416"/>
      <c r="H59" s="416"/>
      <c r="I59" s="416"/>
      <c r="J59" s="86"/>
      <c r="K59" s="77"/>
      <c r="L59" s="81"/>
      <c r="M59" s="78"/>
      <c r="N59" s="407"/>
      <c r="O59" s="357"/>
      <c r="Q59" s="408"/>
      <c r="R59" s="410"/>
      <c r="S59" s="411"/>
      <c r="T59" s="381"/>
    </row>
    <row r="60" spans="1:20" ht="12.75" x14ac:dyDescent="0.2">
      <c r="A60" s="336"/>
      <c r="B60" s="418"/>
      <c r="C60" s="417"/>
      <c r="D60" s="417"/>
      <c r="E60" s="417"/>
      <c r="F60" s="417"/>
      <c r="G60" s="417"/>
      <c r="H60" s="417"/>
      <c r="I60" s="417"/>
      <c r="J60" s="86"/>
      <c r="K60" s="77"/>
      <c r="L60" s="81"/>
      <c r="M60" s="82"/>
      <c r="N60" s="407"/>
      <c r="O60" s="358"/>
      <c r="Q60" s="408"/>
      <c r="R60" s="410"/>
      <c r="S60" s="411"/>
      <c r="T60" s="381"/>
    </row>
    <row r="61" spans="1:20" ht="15" customHeight="1" x14ac:dyDescent="0.2">
      <c r="A61" s="412" t="s">
        <v>35</v>
      </c>
      <c r="B61" s="413">
        <v>200031979</v>
      </c>
      <c r="C61" s="415" t="s">
        <v>163</v>
      </c>
      <c r="D61" s="415" t="s">
        <v>121</v>
      </c>
      <c r="E61" s="415" t="s">
        <v>173</v>
      </c>
      <c r="F61" s="415" t="s">
        <v>180</v>
      </c>
      <c r="G61" s="415" t="s">
        <v>131</v>
      </c>
      <c r="H61" s="415" t="s">
        <v>6</v>
      </c>
      <c r="I61" s="415">
        <v>3</v>
      </c>
      <c r="J61" s="114" t="s">
        <v>16</v>
      </c>
      <c r="K61" s="35" t="s">
        <v>97</v>
      </c>
      <c r="L61" s="15">
        <v>4.0000000000000001E-3</v>
      </c>
      <c r="M61" s="78">
        <v>2000015573</v>
      </c>
      <c r="N61" s="407" t="s">
        <v>164</v>
      </c>
      <c r="O61" s="356">
        <v>1</v>
      </c>
      <c r="Q61" s="408">
        <v>1</v>
      </c>
      <c r="R61" s="409" t="s">
        <v>165</v>
      </c>
      <c r="S61" s="411" t="s">
        <v>166</v>
      </c>
      <c r="T61" s="381">
        <v>1</v>
      </c>
    </row>
    <row r="62" spans="1:20" ht="12.75" x14ac:dyDescent="0.2">
      <c r="A62" s="335"/>
      <c r="B62" s="414"/>
      <c r="C62" s="416"/>
      <c r="D62" s="416"/>
      <c r="E62" s="416"/>
      <c r="F62" s="416"/>
      <c r="G62" s="416"/>
      <c r="H62" s="416"/>
      <c r="I62" s="416"/>
      <c r="J62" s="86"/>
      <c r="K62" s="77"/>
      <c r="L62" s="81"/>
      <c r="M62" s="78"/>
      <c r="N62" s="407"/>
      <c r="O62" s="357"/>
      <c r="Q62" s="408"/>
      <c r="R62" s="410"/>
      <c r="S62" s="411"/>
      <c r="T62" s="381"/>
    </row>
    <row r="63" spans="1:20" ht="12.75" x14ac:dyDescent="0.2">
      <c r="A63" s="336"/>
      <c r="B63" s="418"/>
      <c r="C63" s="417"/>
      <c r="D63" s="417"/>
      <c r="E63" s="417"/>
      <c r="F63" s="417"/>
      <c r="G63" s="417"/>
      <c r="H63" s="417"/>
      <c r="I63" s="417"/>
      <c r="J63" s="86"/>
      <c r="K63" s="77"/>
      <c r="L63" s="81"/>
      <c r="M63" s="82"/>
      <c r="N63" s="407"/>
      <c r="O63" s="358"/>
      <c r="Q63" s="408"/>
      <c r="R63" s="410"/>
      <c r="S63" s="411"/>
      <c r="T63" s="381"/>
    </row>
    <row r="64" spans="1:20" ht="15" customHeight="1" x14ac:dyDescent="0.2">
      <c r="A64" s="412" t="s">
        <v>36</v>
      </c>
      <c r="B64" s="413">
        <v>200031979</v>
      </c>
      <c r="C64" s="415" t="s">
        <v>163</v>
      </c>
      <c r="D64" s="415" t="s">
        <v>121</v>
      </c>
      <c r="E64" s="415" t="s">
        <v>173</v>
      </c>
      <c r="F64" s="415" t="s">
        <v>181</v>
      </c>
      <c r="G64" s="415" t="s">
        <v>132</v>
      </c>
      <c r="H64" s="415" t="s">
        <v>6</v>
      </c>
      <c r="I64" s="415">
        <v>2</v>
      </c>
      <c r="J64" s="115" t="s">
        <v>38</v>
      </c>
      <c r="K64" s="80" t="s">
        <v>7</v>
      </c>
      <c r="L64" s="14">
        <v>0.2</v>
      </c>
      <c r="M64" s="80">
        <v>2000174030</v>
      </c>
      <c r="N64" s="407" t="s">
        <v>164</v>
      </c>
      <c r="O64" s="356">
        <v>1</v>
      </c>
      <c r="Q64" s="408">
        <v>1</v>
      </c>
      <c r="R64" s="409" t="s">
        <v>165</v>
      </c>
      <c r="S64" s="411" t="s">
        <v>166</v>
      </c>
      <c r="T64" s="381">
        <v>1</v>
      </c>
    </row>
    <row r="65" spans="1:20" ht="12.75" x14ac:dyDescent="0.2">
      <c r="A65" s="335"/>
      <c r="B65" s="414"/>
      <c r="C65" s="416"/>
      <c r="D65" s="416"/>
      <c r="E65" s="416"/>
      <c r="F65" s="416"/>
      <c r="G65" s="416"/>
      <c r="H65" s="416"/>
      <c r="I65" s="416"/>
      <c r="J65" s="86"/>
      <c r="K65" s="77"/>
      <c r="L65" s="81"/>
      <c r="M65" s="78"/>
      <c r="N65" s="407"/>
      <c r="O65" s="357"/>
      <c r="Q65" s="408"/>
      <c r="R65" s="410"/>
      <c r="S65" s="411"/>
      <c r="T65" s="381"/>
    </row>
    <row r="66" spans="1:20" ht="12.75" x14ac:dyDescent="0.2">
      <c r="A66" s="336"/>
      <c r="B66" s="418"/>
      <c r="C66" s="417"/>
      <c r="D66" s="417"/>
      <c r="E66" s="417"/>
      <c r="F66" s="417"/>
      <c r="G66" s="417"/>
      <c r="H66" s="417"/>
      <c r="I66" s="417"/>
      <c r="J66" s="86"/>
      <c r="K66" s="77"/>
      <c r="L66" s="81"/>
      <c r="M66" s="82"/>
      <c r="N66" s="407"/>
      <c r="O66" s="358"/>
      <c r="Q66" s="408"/>
      <c r="R66" s="410"/>
      <c r="S66" s="411"/>
      <c r="T66" s="381"/>
    </row>
    <row r="67" spans="1:20" ht="15" customHeight="1" x14ac:dyDescent="0.2">
      <c r="A67" s="412" t="s">
        <v>37</v>
      </c>
      <c r="B67" s="413">
        <v>200031979</v>
      </c>
      <c r="C67" s="415" t="s">
        <v>163</v>
      </c>
      <c r="D67" s="415" t="s">
        <v>121</v>
      </c>
      <c r="E67" s="415" t="s">
        <v>173</v>
      </c>
      <c r="F67" s="415" t="s">
        <v>182</v>
      </c>
      <c r="G67" s="415" t="s">
        <v>133</v>
      </c>
      <c r="H67" s="415" t="s">
        <v>41</v>
      </c>
      <c r="I67" s="415">
        <v>40</v>
      </c>
      <c r="J67" s="115" t="s">
        <v>185</v>
      </c>
      <c r="K67" s="80" t="s">
        <v>97</v>
      </c>
      <c r="L67" s="14">
        <v>1.2E-2</v>
      </c>
      <c r="M67" s="80">
        <v>2000016861</v>
      </c>
      <c r="N67" s="407" t="s">
        <v>164</v>
      </c>
      <c r="O67" s="356">
        <v>1.6</v>
      </c>
      <c r="Q67" s="408">
        <v>1</v>
      </c>
      <c r="R67" s="409" t="s">
        <v>165</v>
      </c>
      <c r="S67" s="411" t="s">
        <v>166</v>
      </c>
      <c r="T67" s="381">
        <v>1</v>
      </c>
    </row>
    <row r="68" spans="1:20" ht="12.75" x14ac:dyDescent="0.2">
      <c r="A68" s="335"/>
      <c r="B68" s="414"/>
      <c r="C68" s="416"/>
      <c r="D68" s="416"/>
      <c r="E68" s="416"/>
      <c r="F68" s="416"/>
      <c r="G68" s="416"/>
      <c r="H68" s="416"/>
      <c r="I68" s="416"/>
      <c r="J68" s="86"/>
      <c r="K68" s="77"/>
      <c r="L68" s="81"/>
      <c r="M68" s="78"/>
      <c r="N68" s="407"/>
      <c r="O68" s="357"/>
      <c r="Q68" s="408"/>
      <c r="R68" s="410"/>
      <c r="S68" s="411"/>
      <c r="T68" s="381"/>
    </row>
    <row r="69" spans="1:20" ht="12.75" x14ac:dyDescent="0.2">
      <c r="A69" s="336"/>
      <c r="B69" s="418"/>
      <c r="C69" s="417"/>
      <c r="D69" s="417"/>
      <c r="E69" s="417"/>
      <c r="F69" s="417"/>
      <c r="G69" s="417"/>
      <c r="H69" s="417"/>
      <c r="I69" s="417"/>
      <c r="J69" s="86"/>
      <c r="K69" s="77"/>
      <c r="L69" s="81"/>
      <c r="M69" s="82"/>
      <c r="N69" s="407"/>
      <c r="O69" s="358"/>
      <c r="Q69" s="408"/>
      <c r="R69" s="410"/>
      <c r="S69" s="411"/>
      <c r="T69" s="381"/>
    </row>
    <row r="70" spans="1:20" ht="15" customHeight="1" x14ac:dyDescent="0.2">
      <c r="A70" s="412" t="s">
        <v>39</v>
      </c>
      <c r="B70" s="413">
        <v>200031979</v>
      </c>
      <c r="C70" s="415" t="s">
        <v>163</v>
      </c>
      <c r="D70" s="415" t="s">
        <v>121</v>
      </c>
      <c r="E70" s="415" t="s">
        <v>173</v>
      </c>
      <c r="F70" s="415" t="s">
        <v>183</v>
      </c>
      <c r="G70" s="415" t="s">
        <v>186</v>
      </c>
      <c r="H70" s="415" t="s">
        <v>41</v>
      </c>
      <c r="I70" s="415">
        <v>30</v>
      </c>
      <c r="J70" s="115" t="s">
        <v>184</v>
      </c>
      <c r="K70" s="80" t="s">
        <v>97</v>
      </c>
      <c r="L70" s="14">
        <v>0.01</v>
      </c>
      <c r="M70" s="80">
        <v>2000016862</v>
      </c>
      <c r="N70" s="407" t="s">
        <v>164</v>
      </c>
      <c r="O70" s="356">
        <v>1.6</v>
      </c>
      <c r="Q70" s="408">
        <v>1</v>
      </c>
      <c r="R70" s="409" t="s">
        <v>165</v>
      </c>
      <c r="S70" s="411" t="s">
        <v>166</v>
      </c>
      <c r="T70" s="381">
        <v>1</v>
      </c>
    </row>
    <row r="71" spans="1:20" ht="12.75" x14ac:dyDescent="0.2">
      <c r="A71" s="335"/>
      <c r="B71" s="414"/>
      <c r="C71" s="416"/>
      <c r="D71" s="416"/>
      <c r="E71" s="416"/>
      <c r="F71" s="416"/>
      <c r="G71" s="416"/>
      <c r="H71" s="416"/>
      <c r="I71" s="416"/>
      <c r="J71" s="86"/>
      <c r="K71" s="77"/>
      <c r="L71" s="81"/>
      <c r="M71" s="78"/>
      <c r="N71" s="407"/>
      <c r="O71" s="357"/>
      <c r="Q71" s="408"/>
      <c r="R71" s="410"/>
      <c r="S71" s="411"/>
      <c r="T71" s="381"/>
    </row>
    <row r="72" spans="1:20" ht="12.75" x14ac:dyDescent="0.2">
      <c r="A72" s="336"/>
      <c r="B72" s="418"/>
      <c r="C72" s="417"/>
      <c r="D72" s="417"/>
      <c r="E72" s="417"/>
      <c r="F72" s="417"/>
      <c r="G72" s="417"/>
      <c r="H72" s="417"/>
      <c r="I72" s="417"/>
      <c r="J72" s="86"/>
      <c r="K72" s="77"/>
      <c r="L72" s="81"/>
      <c r="M72" s="82"/>
      <c r="N72" s="407"/>
      <c r="O72" s="358"/>
      <c r="Q72" s="408"/>
      <c r="R72" s="410"/>
      <c r="S72" s="411"/>
      <c r="T72" s="381"/>
    </row>
    <row r="73" spans="1:20" ht="15" customHeight="1" x14ac:dyDescent="0.2">
      <c r="A73" s="412" t="s">
        <v>40</v>
      </c>
      <c r="B73" s="413">
        <v>200031979</v>
      </c>
      <c r="C73" s="415" t="s">
        <v>163</v>
      </c>
      <c r="D73" s="415" t="s">
        <v>121</v>
      </c>
      <c r="E73" s="415" t="s">
        <v>173</v>
      </c>
      <c r="F73" s="415" t="s">
        <v>188</v>
      </c>
      <c r="G73" s="415" t="s">
        <v>187</v>
      </c>
      <c r="H73" s="415" t="s">
        <v>6</v>
      </c>
      <c r="I73" s="415">
        <v>1</v>
      </c>
      <c r="J73" s="113" t="s">
        <v>27</v>
      </c>
      <c r="K73" s="36" t="s">
        <v>6</v>
      </c>
      <c r="L73" s="16">
        <v>2</v>
      </c>
      <c r="M73" s="36">
        <v>2000116359</v>
      </c>
      <c r="N73" s="407" t="s">
        <v>164</v>
      </c>
      <c r="O73" s="356">
        <v>1</v>
      </c>
      <c r="Q73" s="408">
        <v>1</v>
      </c>
      <c r="R73" s="409" t="s">
        <v>165</v>
      </c>
      <c r="S73" s="411" t="s">
        <v>166</v>
      </c>
      <c r="T73" s="381">
        <v>1</v>
      </c>
    </row>
    <row r="74" spans="1:20" ht="12.75" x14ac:dyDescent="0.2">
      <c r="A74" s="335"/>
      <c r="B74" s="414"/>
      <c r="C74" s="416"/>
      <c r="D74" s="416"/>
      <c r="E74" s="416"/>
      <c r="F74" s="416"/>
      <c r="G74" s="416"/>
      <c r="H74" s="416"/>
      <c r="I74" s="416"/>
      <c r="J74" s="86"/>
      <c r="K74" s="77"/>
      <c r="L74" s="81"/>
      <c r="M74" s="78"/>
      <c r="N74" s="407"/>
      <c r="O74" s="357"/>
      <c r="Q74" s="408"/>
      <c r="R74" s="410"/>
      <c r="S74" s="411"/>
      <c r="T74" s="381"/>
    </row>
    <row r="75" spans="1:20" ht="12.75" x14ac:dyDescent="0.2">
      <c r="A75" s="336"/>
      <c r="B75" s="418"/>
      <c r="C75" s="417"/>
      <c r="D75" s="417"/>
      <c r="E75" s="417"/>
      <c r="F75" s="417"/>
      <c r="G75" s="417"/>
      <c r="H75" s="417"/>
      <c r="I75" s="417"/>
      <c r="J75" s="86"/>
      <c r="K75" s="77"/>
      <c r="L75" s="81"/>
      <c r="M75" s="82"/>
      <c r="N75" s="407"/>
      <c r="O75" s="358"/>
      <c r="Q75" s="408"/>
      <c r="R75" s="410"/>
      <c r="S75" s="411"/>
      <c r="T75" s="381"/>
    </row>
    <row r="76" spans="1:20" ht="15" customHeight="1" x14ac:dyDescent="0.2">
      <c r="A76" s="412" t="s">
        <v>42</v>
      </c>
      <c r="B76" s="413">
        <v>200031979</v>
      </c>
      <c r="C76" s="415" t="s">
        <v>163</v>
      </c>
      <c r="D76" s="415" t="s">
        <v>121</v>
      </c>
      <c r="E76" s="415" t="s">
        <v>173</v>
      </c>
      <c r="F76" s="415" t="s">
        <v>189</v>
      </c>
      <c r="G76" s="415" t="s">
        <v>190</v>
      </c>
      <c r="H76" s="415" t="s">
        <v>6</v>
      </c>
      <c r="I76" s="415">
        <v>20</v>
      </c>
      <c r="J76" s="113" t="s">
        <v>32</v>
      </c>
      <c r="K76" s="36" t="s">
        <v>6</v>
      </c>
      <c r="L76" s="12">
        <v>20</v>
      </c>
      <c r="M76" s="36">
        <v>2000156958</v>
      </c>
      <c r="N76" s="407" t="s">
        <v>164</v>
      </c>
      <c r="O76" s="356">
        <v>1</v>
      </c>
      <c r="Q76" s="408">
        <v>1</v>
      </c>
      <c r="R76" s="409" t="s">
        <v>165</v>
      </c>
      <c r="S76" s="411" t="s">
        <v>166</v>
      </c>
      <c r="T76" s="381">
        <v>1</v>
      </c>
    </row>
    <row r="77" spans="1:20" ht="12.75" x14ac:dyDescent="0.2">
      <c r="A77" s="335"/>
      <c r="B77" s="414"/>
      <c r="C77" s="416"/>
      <c r="D77" s="416"/>
      <c r="E77" s="416"/>
      <c r="F77" s="416"/>
      <c r="G77" s="416"/>
      <c r="H77" s="416"/>
      <c r="I77" s="416"/>
      <c r="J77" s="113" t="s">
        <v>33</v>
      </c>
      <c r="K77" s="36" t="s">
        <v>6</v>
      </c>
      <c r="L77" s="12">
        <v>15</v>
      </c>
      <c r="M77" s="36">
        <v>2000115321</v>
      </c>
      <c r="N77" s="407"/>
      <c r="O77" s="357"/>
      <c r="Q77" s="408"/>
      <c r="R77" s="410"/>
      <c r="S77" s="411"/>
      <c r="T77" s="381"/>
    </row>
    <row r="78" spans="1:20" ht="12.75" x14ac:dyDescent="0.2">
      <c r="A78" s="335"/>
      <c r="B78" s="414"/>
      <c r="C78" s="416"/>
      <c r="D78" s="416"/>
      <c r="E78" s="416"/>
      <c r="F78" s="416"/>
      <c r="G78" s="416"/>
      <c r="H78" s="416"/>
      <c r="I78" s="416"/>
      <c r="J78" s="113" t="s">
        <v>34</v>
      </c>
      <c r="K78" s="36" t="s">
        <v>6</v>
      </c>
      <c r="L78" s="12">
        <v>30</v>
      </c>
      <c r="M78" s="36">
        <v>2000116323</v>
      </c>
      <c r="N78" s="407"/>
      <c r="O78" s="357"/>
      <c r="Q78" s="408"/>
      <c r="R78" s="410"/>
      <c r="S78" s="411"/>
      <c r="T78" s="381"/>
    </row>
    <row r="79" spans="1:20" ht="12.75" x14ac:dyDescent="0.2">
      <c r="A79" s="335"/>
      <c r="B79" s="414"/>
      <c r="C79" s="416"/>
      <c r="D79" s="416"/>
      <c r="E79" s="416"/>
      <c r="F79" s="416"/>
      <c r="G79" s="416"/>
      <c r="H79" s="416"/>
      <c r="I79" s="416"/>
      <c r="J79" s="113" t="s">
        <v>14</v>
      </c>
      <c r="K79" s="36" t="s">
        <v>7</v>
      </c>
      <c r="L79" s="12">
        <v>2</v>
      </c>
      <c r="M79" s="36">
        <v>2000192439</v>
      </c>
      <c r="N79" s="407"/>
      <c r="O79" s="357"/>
      <c r="Q79" s="408"/>
      <c r="R79" s="410"/>
      <c r="S79" s="411"/>
      <c r="T79" s="381"/>
    </row>
    <row r="80" spans="1:20" ht="12.75" x14ac:dyDescent="0.2">
      <c r="A80" s="335"/>
      <c r="B80" s="414"/>
      <c r="C80" s="416"/>
      <c r="D80" s="416"/>
      <c r="E80" s="416"/>
      <c r="F80" s="416"/>
      <c r="G80" s="416"/>
      <c r="H80" s="416"/>
      <c r="I80" s="416"/>
      <c r="J80" s="113" t="s">
        <v>29</v>
      </c>
      <c r="K80" s="36" t="s">
        <v>7</v>
      </c>
      <c r="L80" s="12">
        <v>2</v>
      </c>
      <c r="M80" s="36">
        <v>2000142909</v>
      </c>
      <c r="N80" s="407"/>
      <c r="O80" s="357"/>
      <c r="Q80" s="408"/>
      <c r="R80" s="410"/>
      <c r="S80" s="411"/>
      <c r="T80" s="381"/>
    </row>
    <row r="81" spans="1:20" ht="12.75" x14ac:dyDescent="0.2">
      <c r="A81" s="335"/>
      <c r="B81" s="414"/>
      <c r="C81" s="416"/>
      <c r="D81" s="416"/>
      <c r="E81" s="416"/>
      <c r="F81" s="416"/>
      <c r="G81" s="416"/>
      <c r="H81" s="416"/>
      <c r="I81" s="416"/>
      <c r="J81" s="113" t="s">
        <v>30</v>
      </c>
      <c r="K81" s="36" t="s">
        <v>7</v>
      </c>
      <c r="L81" s="12">
        <v>2</v>
      </c>
      <c r="M81" s="36">
        <v>2000068350</v>
      </c>
      <c r="N81" s="407"/>
      <c r="O81" s="357"/>
      <c r="Q81" s="408"/>
      <c r="R81" s="410"/>
      <c r="S81" s="411"/>
      <c r="T81" s="381"/>
    </row>
    <row r="82" spans="1:20" ht="12.75" x14ac:dyDescent="0.2">
      <c r="A82" s="335"/>
      <c r="B82" s="414"/>
      <c r="C82" s="416"/>
      <c r="D82" s="416"/>
      <c r="E82" s="416"/>
      <c r="F82" s="416"/>
      <c r="G82" s="416"/>
      <c r="H82" s="416"/>
      <c r="I82" s="416"/>
      <c r="J82" s="114" t="s">
        <v>22</v>
      </c>
      <c r="K82" s="35" t="s">
        <v>7</v>
      </c>
      <c r="L82" s="13">
        <v>1</v>
      </c>
      <c r="M82" s="35">
        <v>2000022406</v>
      </c>
      <c r="N82" s="407"/>
      <c r="O82" s="357"/>
      <c r="Q82" s="408"/>
      <c r="R82" s="410"/>
      <c r="S82" s="411"/>
      <c r="T82" s="381"/>
    </row>
    <row r="83" spans="1:20" ht="12.75" x14ac:dyDescent="0.2">
      <c r="A83" s="336"/>
      <c r="B83" s="418"/>
      <c r="C83" s="417"/>
      <c r="D83" s="417"/>
      <c r="E83" s="417"/>
      <c r="F83" s="417"/>
      <c r="G83" s="417"/>
      <c r="H83" s="417"/>
      <c r="I83" s="417"/>
      <c r="J83" s="86"/>
      <c r="K83" s="77"/>
      <c r="L83" s="38"/>
      <c r="M83" s="83"/>
      <c r="N83" s="407"/>
      <c r="O83" s="358"/>
      <c r="Q83" s="408"/>
      <c r="R83" s="410"/>
      <c r="S83" s="411"/>
      <c r="T83" s="381"/>
    </row>
    <row r="84" spans="1:20" ht="15" customHeight="1" x14ac:dyDescent="0.2">
      <c r="A84" s="412" t="s">
        <v>43</v>
      </c>
      <c r="B84" s="413">
        <v>200031979</v>
      </c>
      <c r="C84" s="415" t="s">
        <v>163</v>
      </c>
      <c r="D84" s="415" t="s">
        <v>121</v>
      </c>
      <c r="E84" s="415" t="s">
        <v>173</v>
      </c>
      <c r="F84" s="415" t="s">
        <v>191</v>
      </c>
      <c r="G84" s="415" t="s">
        <v>192</v>
      </c>
      <c r="H84" s="415" t="s">
        <v>123</v>
      </c>
      <c r="I84" s="415">
        <v>76</v>
      </c>
      <c r="J84" s="115" t="s">
        <v>201</v>
      </c>
      <c r="K84" s="80" t="s">
        <v>45</v>
      </c>
      <c r="L84" s="14">
        <v>22.8</v>
      </c>
      <c r="M84" s="36" t="s">
        <v>193</v>
      </c>
      <c r="N84" s="407" t="s">
        <v>164</v>
      </c>
      <c r="O84" s="356">
        <v>1</v>
      </c>
      <c r="Q84" s="408">
        <v>1</v>
      </c>
      <c r="R84" s="409" t="s">
        <v>165</v>
      </c>
      <c r="S84" s="411" t="s">
        <v>166</v>
      </c>
      <c r="T84" s="381">
        <v>1</v>
      </c>
    </row>
    <row r="85" spans="1:20" ht="12.75" x14ac:dyDescent="0.2">
      <c r="A85" s="335"/>
      <c r="B85" s="414"/>
      <c r="C85" s="416"/>
      <c r="D85" s="416"/>
      <c r="E85" s="416"/>
      <c r="F85" s="416"/>
      <c r="G85" s="416"/>
      <c r="H85" s="416"/>
      <c r="I85" s="416"/>
      <c r="J85" s="86"/>
      <c r="K85" s="77"/>
      <c r="L85" s="81"/>
      <c r="M85" s="78"/>
      <c r="N85" s="407"/>
      <c r="O85" s="357"/>
      <c r="Q85" s="408"/>
      <c r="R85" s="410"/>
      <c r="S85" s="411"/>
      <c r="T85" s="381"/>
    </row>
    <row r="86" spans="1:20" ht="12.75" x14ac:dyDescent="0.2">
      <c r="A86" s="336"/>
      <c r="B86" s="418"/>
      <c r="C86" s="417"/>
      <c r="D86" s="417"/>
      <c r="E86" s="417"/>
      <c r="F86" s="417"/>
      <c r="G86" s="417"/>
      <c r="H86" s="417"/>
      <c r="I86" s="417"/>
      <c r="J86" s="86"/>
      <c r="K86" s="77"/>
      <c r="L86" s="81"/>
      <c r="M86" s="82"/>
      <c r="N86" s="407"/>
      <c r="O86" s="358"/>
      <c r="Q86" s="408"/>
      <c r="R86" s="410"/>
      <c r="S86" s="411"/>
      <c r="T86" s="381"/>
    </row>
    <row r="87" spans="1:20" ht="15" customHeight="1" x14ac:dyDescent="0.2">
      <c r="A87" s="412" t="s">
        <v>44</v>
      </c>
      <c r="B87" s="413">
        <v>200031979</v>
      </c>
      <c r="C87" s="415" t="s">
        <v>163</v>
      </c>
      <c r="D87" s="415" t="s">
        <v>121</v>
      </c>
      <c r="E87" s="415" t="s">
        <v>173</v>
      </c>
      <c r="F87" s="415" t="s">
        <v>194</v>
      </c>
      <c r="G87" s="415" t="s">
        <v>195</v>
      </c>
      <c r="H87" s="415" t="s">
        <v>123</v>
      </c>
      <c r="I87" s="415">
        <v>76</v>
      </c>
      <c r="J87" s="115"/>
      <c r="K87" s="80"/>
      <c r="L87" s="14"/>
      <c r="M87" s="36"/>
      <c r="N87" s="407" t="s">
        <v>164</v>
      </c>
      <c r="O87" s="356">
        <v>1</v>
      </c>
      <c r="Q87" s="408">
        <v>1</v>
      </c>
      <c r="R87" s="409" t="s">
        <v>165</v>
      </c>
      <c r="S87" s="411" t="s">
        <v>166</v>
      </c>
      <c r="T87" s="381">
        <v>1</v>
      </c>
    </row>
    <row r="88" spans="1:20" ht="12.75" x14ac:dyDescent="0.2">
      <c r="A88" s="335"/>
      <c r="B88" s="414"/>
      <c r="C88" s="416"/>
      <c r="D88" s="416"/>
      <c r="E88" s="416"/>
      <c r="F88" s="416"/>
      <c r="G88" s="416"/>
      <c r="H88" s="416"/>
      <c r="I88" s="416"/>
      <c r="J88" s="86"/>
      <c r="K88" s="77"/>
      <c r="L88" s="81"/>
      <c r="M88" s="78"/>
      <c r="N88" s="407"/>
      <c r="O88" s="357"/>
      <c r="Q88" s="408"/>
      <c r="R88" s="410"/>
      <c r="S88" s="411"/>
      <c r="T88" s="381"/>
    </row>
    <row r="89" spans="1:20" ht="12.75" x14ac:dyDescent="0.2">
      <c r="A89" s="336"/>
      <c r="B89" s="418"/>
      <c r="C89" s="417"/>
      <c r="D89" s="417"/>
      <c r="E89" s="417"/>
      <c r="F89" s="417"/>
      <c r="G89" s="417"/>
      <c r="H89" s="417"/>
      <c r="I89" s="417"/>
      <c r="J89" s="86"/>
      <c r="K89" s="77"/>
      <c r="L89" s="81"/>
      <c r="M89" s="82"/>
      <c r="N89" s="407"/>
      <c r="O89" s="358"/>
      <c r="Q89" s="408"/>
      <c r="R89" s="410"/>
      <c r="S89" s="411"/>
      <c r="T89" s="381"/>
    </row>
    <row r="90" spans="1:20" ht="15" customHeight="1" x14ac:dyDescent="0.2">
      <c r="A90" s="412" t="s">
        <v>46</v>
      </c>
      <c r="B90" s="413">
        <v>200031979</v>
      </c>
      <c r="C90" s="415" t="s">
        <v>163</v>
      </c>
      <c r="D90" s="415" t="s">
        <v>121</v>
      </c>
      <c r="E90" s="415" t="s">
        <v>173</v>
      </c>
      <c r="F90" s="415" t="s">
        <v>196</v>
      </c>
      <c r="G90" s="415" t="s">
        <v>197</v>
      </c>
      <c r="H90" s="415" t="s">
        <v>6</v>
      </c>
      <c r="I90" s="415">
        <v>2</v>
      </c>
      <c r="J90" s="115" t="s">
        <v>47</v>
      </c>
      <c r="K90" s="80" t="s">
        <v>6</v>
      </c>
      <c r="L90" s="14">
        <v>10</v>
      </c>
      <c r="M90" s="80">
        <v>2000324025</v>
      </c>
      <c r="N90" s="407" t="s">
        <v>164</v>
      </c>
      <c r="O90" s="356">
        <v>1</v>
      </c>
      <c r="Q90" s="408">
        <v>1</v>
      </c>
      <c r="R90" s="409" t="s">
        <v>165</v>
      </c>
      <c r="S90" s="411" t="s">
        <v>166</v>
      </c>
      <c r="T90" s="381">
        <v>1</v>
      </c>
    </row>
    <row r="91" spans="1:20" ht="12.75" x14ac:dyDescent="0.2">
      <c r="A91" s="335"/>
      <c r="B91" s="414"/>
      <c r="C91" s="416"/>
      <c r="D91" s="416"/>
      <c r="E91" s="416"/>
      <c r="F91" s="416"/>
      <c r="G91" s="416"/>
      <c r="H91" s="416"/>
      <c r="I91" s="416"/>
      <c r="J91" s="86"/>
      <c r="K91" s="77"/>
      <c r="L91" s="81"/>
      <c r="M91" s="78"/>
      <c r="N91" s="407"/>
      <c r="O91" s="357"/>
      <c r="Q91" s="408"/>
      <c r="R91" s="410"/>
      <c r="S91" s="411"/>
      <c r="T91" s="381"/>
    </row>
    <row r="92" spans="1:20" ht="12.75" x14ac:dyDescent="0.2">
      <c r="A92" s="336"/>
      <c r="B92" s="418"/>
      <c r="C92" s="417"/>
      <c r="D92" s="417"/>
      <c r="E92" s="417"/>
      <c r="F92" s="417"/>
      <c r="G92" s="417"/>
      <c r="H92" s="417"/>
      <c r="I92" s="417"/>
      <c r="J92" s="86"/>
      <c r="K92" s="77"/>
      <c r="L92" s="81"/>
      <c r="M92" s="82"/>
      <c r="N92" s="407"/>
      <c r="O92" s="358"/>
      <c r="Q92" s="408"/>
      <c r="R92" s="410"/>
      <c r="S92" s="411"/>
      <c r="T92" s="381"/>
    </row>
    <row r="93" spans="1:20" ht="37.5" x14ac:dyDescent="0.2">
      <c r="A93" s="412" t="s">
        <v>48</v>
      </c>
      <c r="B93" s="413">
        <v>200031979</v>
      </c>
      <c r="C93" s="415" t="s">
        <v>163</v>
      </c>
      <c r="D93" s="415" t="s">
        <v>121</v>
      </c>
      <c r="E93" s="415" t="s">
        <v>173</v>
      </c>
      <c r="F93" s="415" t="s">
        <v>198</v>
      </c>
      <c r="G93" s="415" t="s">
        <v>199</v>
      </c>
      <c r="H93" s="415" t="s">
        <v>123</v>
      </c>
      <c r="I93" s="415">
        <v>100</v>
      </c>
      <c r="J93" s="113" t="s">
        <v>200</v>
      </c>
      <c r="K93" s="36" t="s">
        <v>45</v>
      </c>
      <c r="L93" s="14">
        <v>140</v>
      </c>
      <c r="M93" s="80">
        <v>2000560826</v>
      </c>
      <c r="N93" s="407" t="s">
        <v>164</v>
      </c>
      <c r="O93" s="356">
        <v>1.1000000000000001</v>
      </c>
      <c r="Q93" s="408">
        <v>1</v>
      </c>
      <c r="R93" s="409" t="s">
        <v>165</v>
      </c>
      <c r="S93" s="411" t="s">
        <v>166</v>
      </c>
      <c r="T93" s="381">
        <v>1</v>
      </c>
    </row>
    <row r="94" spans="1:20" ht="12.75" x14ac:dyDescent="0.2">
      <c r="A94" s="335"/>
      <c r="B94" s="414"/>
      <c r="C94" s="416"/>
      <c r="D94" s="416"/>
      <c r="E94" s="416"/>
      <c r="F94" s="416"/>
      <c r="G94" s="416"/>
      <c r="H94" s="416"/>
      <c r="I94" s="416"/>
      <c r="J94" s="115" t="s">
        <v>47</v>
      </c>
      <c r="K94" s="80" t="s">
        <v>6</v>
      </c>
      <c r="L94" s="14">
        <v>10</v>
      </c>
      <c r="M94" s="80">
        <v>2000324025</v>
      </c>
      <c r="N94" s="407"/>
      <c r="O94" s="357"/>
      <c r="Q94" s="408"/>
      <c r="R94" s="410"/>
      <c r="S94" s="411"/>
      <c r="T94" s="381"/>
    </row>
    <row r="95" spans="1:20" ht="12.75" x14ac:dyDescent="0.2">
      <c r="A95" s="336"/>
      <c r="B95" s="418"/>
      <c r="C95" s="417"/>
      <c r="D95" s="417"/>
      <c r="E95" s="417"/>
      <c r="F95" s="417"/>
      <c r="G95" s="417"/>
      <c r="H95" s="417"/>
      <c r="I95" s="417"/>
      <c r="J95" s="86"/>
      <c r="K95" s="77"/>
      <c r="L95" s="81"/>
      <c r="M95" s="82"/>
      <c r="N95" s="407"/>
      <c r="O95" s="358"/>
      <c r="Q95" s="408"/>
      <c r="R95" s="410"/>
      <c r="S95" s="411"/>
      <c r="T95" s="381"/>
    </row>
    <row r="96" spans="1:20" ht="36" customHeight="1" x14ac:dyDescent="0.2">
      <c r="A96" s="72"/>
      <c r="B96" s="117" t="s">
        <v>203</v>
      </c>
      <c r="C96" s="419" t="s">
        <v>202</v>
      </c>
      <c r="D96" s="420"/>
      <c r="E96" s="420"/>
      <c r="F96" s="420"/>
      <c r="G96" s="420"/>
      <c r="H96" s="420"/>
      <c r="I96" s="420"/>
      <c r="J96" s="420"/>
      <c r="K96" s="420"/>
      <c r="L96" s="421"/>
      <c r="M96" s="73"/>
      <c r="N96" s="79"/>
      <c r="O96" s="75"/>
      <c r="Q96" s="72"/>
      <c r="R96" s="72"/>
      <c r="S96" s="37"/>
      <c r="T96" s="37"/>
    </row>
    <row r="97" spans="1:20" ht="15" customHeight="1" x14ac:dyDescent="0.2">
      <c r="A97" s="412" t="s">
        <v>49</v>
      </c>
      <c r="B97" s="413">
        <v>200031982</v>
      </c>
      <c r="C97" s="415" t="s">
        <v>163</v>
      </c>
      <c r="D97" s="415" t="s">
        <v>121</v>
      </c>
      <c r="E97" s="415" t="s">
        <v>173</v>
      </c>
      <c r="F97" s="415" t="s">
        <v>174</v>
      </c>
      <c r="G97" s="415" t="s">
        <v>125</v>
      </c>
      <c r="H97" s="415" t="s">
        <v>6</v>
      </c>
      <c r="I97" s="415">
        <v>1</v>
      </c>
      <c r="J97" s="86" t="s">
        <v>16</v>
      </c>
      <c r="K97" s="80" t="s">
        <v>97</v>
      </c>
      <c r="L97" s="12">
        <v>5.0000000000000001E-3</v>
      </c>
      <c r="M97" s="80">
        <v>2000015573</v>
      </c>
      <c r="N97" s="407" t="s">
        <v>164</v>
      </c>
      <c r="O97" s="359">
        <v>0.6</v>
      </c>
      <c r="Q97" s="408">
        <v>1</v>
      </c>
      <c r="R97" s="409" t="s">
        <v>165</v>
      </c>
      <c r="S97" s="411" t="s">
        <v>166</v>
      </c>
      <c r="T97" s="381">
        <v>1</v>
      </c>
    </row>
    <row r="98" spans="1:20" ht="12.75" x14ac:dyDescent="0.2">
      <c r="A98" s="335"/>
      <c r="B98" s="414"/>
      <c r="C98" s="416"/>
      <c r="D98" s="416"/>
      <c r="E98" s="416"/>
      <c r="F98" s="416"/>
      <c r="G98" s="416"/>
      <c r="H98" s="416"/>
      <c r="I98" s="416"/>
      <c r="J98" s="86" t="s">
        <v>17</v>
      </c>
      <c r="K98" s="36" t="s">
        <v>6</v>
      </c>
      <c r="L98" s="12">
        <v>100</v>
      </c>
      <c r="M98" s="36">
        <v>2000209567</v>
      </c>
      <c r="N98" s="407"/>
      <c r="O98" s="360"/>
      <c r="Q98" s="408"/>
      <c r="R98" s="410"/>
      <c r="S98" s="411"/>
      <c r="T98" s="381"/>
    </row>
    <row r="99" spans="1:20" ht="12.75" x14ac:dyDescent="0.2">
      <c r="A99" s="335"/>
      <c r="B99" s="414"/>
      <c r="C99" s="416"/>
      <c r="D99" s="416"/>
      <c r="E99" s="416"/>
      <c r="F99" s="416"/>
      <c r="G99" s="416"/>
      <c r="H99" s="416"/>
      <c r="I99" s="416"/>
      <c r="J99" s="86" t="s">
        <v>18</v>
      </c>
      <c r="K99" s="36" t="s">
        <v>97</v>
      </c>
      <c r="L99" s="12">
        <v>2E-3</v>
      </c>
      <c r="M99" s="36">
        <v>2000117105</v>
      </c>
      <c r="N99" s="407"/>
      <c r="O99" s="360"/>
      <c r="Q99" s="408"/>
      <c r="R99" s="410"/>
      <c r="S99" s="411"/>
      <c r="T99" s="381"/>
    </row>
    <row r="100" spans="1:20" ht="12.75" x14ac:dyDescent="0.2">
      <c r="A100" s="335"/>
      <c r="B100" s="414"/>
      <c r="C100" s="416"/>
      <c r="D100" s="416"/>
      <c r="E100" s="416"/>
      <c r="F100" s="416"/>
      <c r="G100" s="416"/>
      <c r="H100" s="416"/>
      <c r="I100" s="416"/>
      <c r="J100" s="86" t="s">
        <v>19</v>
      </c>
      <c r="K100" s="36" t="s">
        <v>122</v>
      </c>
      <c r="L100" s="36">
        <v>12</v>
      </c>
      <c r="M100" s="36">
        <v>2000086085</v>
      </c>
      <c r="N100" s="407"/>
      <c r="O100" s="360"/>
      <c r="Q100" s="408"/>
      <c r="R100" s="410"/>
      <c r="S100" s="411"/>
      <c r="T100" s="381"/>
    </row>
    <row r="101" spans="1:20" ht="12.75" x14ac:dyDescent="0.2">
      <c r="A101" s="335"/>
      <c r="B101" s="414"/>
      <c r="C101" s="416"/>
      <c r="D101" s="416"/>
      <c r="E101" s="416"/>
      <c r="F101" s="416"/>
      <c r="G101" s="416"/>
      <c r="H101" s="416"/>
      <c r="I101" s="416"/>
      <c r="J101" s="86" t="s">
        <v>14</v>
      </c>
      <c r="K101" s="36" t="s">
        <v>7</v>
      </c>
      <c r="L101" s="12">
        <v>2</v>
      </c>
      <c r="M101" s="36">
        <v>2000192439</v>
      </c>
      <c r="N101" s="407"/>
      <c r="O101" s="360"/>
      <c r="Q101" s="408"/>
      <c r="R101" s="410"/>
      <c r="S101" s="411"/>
      <c r="T101" s="381"/>
    </row>
    <row r="102" spans="1:20" ht="12.75" x14ac:dyDescent="0.2">
      <c r="A102" s="336"/>
      <c r="B102" s="418"/>
      <c r="C102" s="417"/>
      <c r="D102" s="417"/>
      <c r="E102" s="417"/>
      <c r="F102" s="417"/>
      <c r="G102" s="417"/>
      <c r="H102" s="417"/>
      <c r="I102" s="417"/>
      <c r="J102" s="86"/>
      <c r="K102" s="77"/>
      <c r="L102" s="38"/>
      <c r="M102" s="83"/>
      <c r="N102" s="407"/>
      <c r="O102" s="361"/>
      <c r="Q102" s="408"/>
      <c r="R102" s="410"/>
      <c r="S102" s="411"/>
      <c r="T102" s="381"/>
    </row>
    <row r="103" spans="1:20" ht="15" customHeight="1" x14ac:dyDescent="0.2">
      <c r="A103" s="412" t="s">
        <v>50</v>
      </c>
      <c r="B103" s="413">
        <v>200031982</v>
      </c>
      <c r="C103" s="415" t="s">
        <v>163</v>
      </c>
      <c r="D103" s="415" t="s">
        <v>121</v>
      </c>
      <c r="E103" s="415" t="s">
        <v>173</v>
      </c>
      <c r="F103" s="415" t="s">
        <v>175</v>
      </c>
      <c r="G103" s="415" t="s">
        <v>126</v>
      </c>
      <c r="H103" s="415" t="s">
        <v>6</v>
      </c>
      <c r="I103" s="415">
        <v>1</v>
      </c>
      <c r="J103" s="113" t="s">
        <v>16</v>
      </c>
      <c r="K103" s="36" t="s">
        <v>97</v>
      </c>
      <c r="L103" s="12">
        <v>2E-3</v>
      </c>
      <c r="M103" s="36">
        <v>2000015573</v>
      </c>
      <c r="N103" s="407" t="s">
        <v>164</v>
      </c>
      <c r="O103" s="359">
        <v>1</v>
      </c>
      <c r="Q103" s="408">
        <v>1</v>
      </c>
      <c r="R103" s="409" t="s">
        <v>165</v>
      </c>
      <c r="S103" s="411" t="s">
        <v>166</v>
      </c>
      <c r="T103" s="381">
        <v>1</v>
      </c>
    </row>
    <row r="104" spans="1:20" ht="15" customHeight="1" x14ac:dyDescent="0.2">
      <c r="A104" s="335"/>
      <c r="B104" s="414"/>
      <c r="C104" s="416"/>
      <c r="D104" s="416"/>
      <c r="E104" s="416"/>
      <c r="F104" s="416"/>
      <c r="G104" s="416"/>
      <c r="H104" s="416"/>
      <c r="I104" s="416"/>
      <c r="J104" s="113" t="s">
        <v>21</v>
      </c>
      <c r="K104" s="36" t="s">
        <v>7</v>
      </c>
      <c r="L104" s="12">
        <v>10</v>
      </c>
      <c r="M104" s="36">
        <v>2000068349</v>
      </c>
      <c r="N104" s="407"/>
      <c r="O104" s="360"/>
      <c r="Q104" s="408"/>
      <c r="R104" s="410"/>
      <c r="S104" s="411"/>
      <c r="T104" s="381"/>
    </row>
    <row r="105" spans="1:20" ht="15" customHeight="1" x14ac:dyDescent="0.2">
      <c r="A105" s="335"/>
      <c r="B105" s="414"/>
      <c r="C105" s="416"/>
      <c r="D105" s="416"/>
      <c r="E105" s="416"/>
      <c r="F105" s="416"/>
      <c r="G105" s="416"/>
      <c r="H105" s="416"/>
      <c r="I105" s="416"/>
      <c r="J105" s="113" t="s">
        <v>22</v>
      </c>
      <c r="K105" s="36" t="s">
        <v>7</v>
      </c>
      <c r="L105" s="12">
        <v>3</v>
      </c>
      <c r="M105" s="36">
        <v>2000022406</v>
      </c>
      <c r="N105" s="407"/>
      <c r="O105" s="360"/>
      <c r="Q105" s="408"/>
      <c r="R105" s="410"/>
      <c r="S105" s="411"/>
      <c r="T105" s="381"/>
    </row>
    <row r="106" spans="1:20" ht="27.75" customHeight="1" x14ac:dyDescent="0.2">
      <c r="A106" s="336"/>
      <c r="B106" s="414"/>
      <c r="C106" s="417"/>
      <c r="D106" s="416"/>
      <c r="E106" s="416"/>
      <c r="F106" s="416"/>
      <c r="G106" s="416"/>
      <c r="H106" s="416"/>
      <c r="I106" s="416"/>
      <c r="J106" s="86"/>
      <c r="K106" s="77"/>
      <c r="L106" s="38"/>
      <c r="M106" s="78"/>
      <c r="N106" s="407"/>
      <c r="O106" s="361"/>
      <c r="Q106" s="408"/>
      <c r="R106" s="410"/>
      <c r="S106" s="411"/>
      <c r="T106" s="381"/>
    </row>
    <row r="107" spans="1:20" ht="15" customHeight="1" x14ac:dyDescent="0.2">
      <c r="A107" s="412" t="s">
        <v>51</v>
      </c>
      <c r="B107" s="413">
        <v>200031982</v>
      </c>
      <c r="C107" s="415" t="s">
        <v>163</v>
      </c>
      <c r="D107" s="415" t="s">
        <v>121</v>
      </c>
      <c r="E107" s="415" t="s">
        <v>173</v>
      </c>
      <c r="F107" s="415" t="s">
        <v>176</v>
      </c>
      <c r="G107" s="415" t="s">
        <v>127</v>
      </c>
      <c r="H107" s="415" t="s">
        <v>6</v>
      </c>
      <c r="I107" s="415">
        <v>2</v>
      </c>
      <c r="J107" s="114" t="s">
        <v>16</v>
      </c>
      <c r="K107" s="35" t="s">
        <v>97</v>
      </c>
      <c r="L107" s="12">
        <v>4.0000000000000001E-3</v>
      </c>
      <c r="M107" s="35">
        <v>2000015573</v>
      </c>
      <c r="N107" s="407" t="s">
        <v>164</v>
      </c>
      <c r="O107" s="356">
        <v>1</v>
      </c>
      <c r="Q107" s="408">
        <v>1</v>
      </c>
      <c r="R107" s="409" t="s">
        <v>165</v>
      </c>
      <c r="S107" s="411" t="s">
        <v>166</v>
      </c>
      <c r="T107" s="381">
        <v>1</v>
      </c>
    </row>
    <row r="108" spans="1:20" ht="12.75" x14ac:dyDescent="0.2">
      <c r="A108" s="335"/>
      <c r="B108" s="414"/>
      <c r="C108" s="416"/>
      <c r="D108" s="416"/>
      <c r="E108" s="416"/>
      <c r="F108" s="416"/>
      <c r="G108" s="416"/>
      <c r="H108" s="416"/>
      <c r="I108" s="416"/>
      <c r="J108" s="86"/>
      <c r="K108" s="77"/>
      <c r="L108" s="38"/>
      <c r="M108" s="78"/>
      <c r="N108" s="407"/>
      <c r="O108" s="357"/>
      <c r="Q108" s="408"/>
      <c r="R108" s="410"/>
      <c r="S108" s="411"/>
      <c r="T108" s="381"/>
    </row>
    <row r="109" spans="1:20" ht="12.75" x14ac:dyDescent="0.2">
      <c r="A109" s="335"/>
      <c r="B109" s="414"/>
      <c r="C109" s="416"/>
      <c r="D109" s="416"/>
      <c r="E109" s="416"/>
      <c r="F109" s="416"/>
      <c r="G109" s="416"/>
      <c r="H109" s="416"/>
      <c r="I109" s="416"/>
      <c r="J109" s="86"/>
      <c r="K109" s="77"/>
      <c r="L109" s="38"/>
      <c r="M109" s="78"/>
      <c r="N109" s="407"/>
      <c r="O109" s="357"/>
      <c r="Q109" s="408"/>
      <c r="R109" s="410"/>
      <c r="S109" s="411"/>
      <c r="T109" s="381"/>
    </row>
    <row r="110" spans="1:20" ht="12.75" x14ac:dyDescent="0.2">
      <c r="A110" s="335"/>
      <c r="B110" s="414"/>
      <c r="C110" s="416"/>
      <c r="D110" s="416"/>
      <c r="E110" s="416"/>
      <c r="F110" s="416"/>
      <c r="G110" s="416"/>
      <c r="H110" s="416"/>
      <c r="I110" s="416"/>
      <c r="J110" s="86"/>
      <c r="K110" s="77"/>
      <c r="L110" s="38"/>
      <c r="M110" s="78"/>
      <c r="N110" s="407"/>
      <c r="O110" s="357"/>
      <c r="Q110" s="408"/>
      <c r="R110" s="410"/>
      <c r="S110" s="411"/>
      <c r="T110" s="381"/>
    </row>
    <row r="111" spans="1:20" ht="12.75" x14ac:dyDescent="0.2">
      <c r="A111" s="335"/>
      <c r="B111" s="414"/>
      <c r="C111" s="416"/>
      <c r="D111" s="416"/>
      <c r="E111" s="416"/>
      <c r="F111" s="416"/>
      <c r="G111" s="416"/>
      <c r="H111" s="416"/>
      <c r="I111" s="416"/>
      <c r="J111" s="86"/>
      <c r="K111" s="77"/>
      <c r="L111" s="81"/>
      <c r="M111" s="78"/>
      <c r="N111" s="407"/>
      <c r="O111" s="357"/>
      <c r="Q111" s="408"/>
      <c r="R111" s="410"/>
      <c r="S111" s="411"/>
      <c r="T111" s="381"/>
    </row>
    <row r="112" spans="1:20" ht="12.75" x14ac:dyDescent="0.2">
      <c r="A112" s="335"/>
      <c r="B112" s="414"/>
      <c r="C112" s="416"/>
      <c r="D112" s="416"/>
      <c r="E112" s="416"/>
      <c r="F112" s="416"/>
      <c r="G112" s="416"/>
      <c r="H112" s="416"/>
      <c r="I112" s="416"/>
      <c r="J112" s="86"/>
      <c r="K112" s="77"/>
      <c r="L112" s="81"/>
      <c r="M112" s="78"/>
      <c r="N112" s="407"/>
      <c r="O112" s="357"/>
      <c r="Q112" s="408"/>
      <c r="R112" s="410"/>
      <c r="S112" s="411"/>
      <c r="T112" s="381"/>
    </row>
    <row r="113" spans="1:20" ht="12.75" x14ac:dyDescent="0.2">
      <c r="A113" s="335"/>
      <c r="B113" s="414"/>
      <c r="C113" s="416"/>
      <c r="D113" s="416"/>
      <c r="E113" s="416"/>
      <c r="F113" s="416"/>
      <c r="G113" s="416"/>
      <c r="H113" s="416"/>
      <c r="I113" s="416"/>
      <c r="J113" s="86"/>
      <c r="K113" s="77"/>
      <c r="L113" s="81"/>
      <c r="M113" s="78"/>
      <c r="N113" s="407"/>
      <c r="O113" s="357"/>
      <c r="Q113" s="408"/>
      <c r="R113" s="410"/>
      <c r="S113" s="411"/>
      <c r="T113" s="381"/>
    </row>
    <row r="114" spans="1:20" ht="12.75" x14ac:dyDescent="0.2">
      <c r="A114" s="335"/>
      <c r="B114" s="414"/>
      <c r="C114" s="416"/>
      <c r="D114" s="416"/>
      <c r="E114" s="416"/>
      <c r="F114" s="416"/>
      <c r="G114" s="416"/>
      <c r="H114" s="416"/>
      <c r="I114" s="416"/>
      <c r="J114" s="86"/>
      <c r="K114" s="77"/>
      <c r="L114" s="38"/>
      <c r="M114" s="78"/>
      <c r="N114" s="407"/>
      <c r="O114" s="357"/>
      <c r="Q114" s="408"/>
      <c r="R114" s="410"/>
      <c r="S114" s="411"/>
      <c r="T114" s="381"/>
    </row>
    <row r="115" spans="1:20" ht="12.75" x14ac:dyDescent="0.2">
      <c r="A115" s="336"/>
      <c r="B115" s="418"/>
      <c r="C115" s="417"/>
      <c r="D115" s="417"/>
      <c r="E115" s="417"/>
      <c r="F115" s="417"/>
      <c r="G115" s="417"/>
      <c r="H115" s="417"/>
      <c r="I115" s="417"/>
      <c r="J115" s="86"/>
      <c r="K115" s="77"/>
      <c r="L115" s="38"/>
      <c r="M115" s="83"/>
      <c r="N115" s="407"/>
      <c r="O115" s="358"/>
      <c r="Q115" s="408"/>
      <c r="R115" s="410"/>
      <c r="S115" s="411"/>
      <c r="T115" s="381"/>
    </row>
    <row r="116" spans="1:20" ht="15" customHeight="1" x14ac:dyDescent="0.2">
      <c r="A116" s="412" t="s">
        <v>52</v>
      </c>
      <c r="B116" s="413">
        <v>200031982</v>
      </c>
      <c r="C116" s="415" t="s">
        <v>163</v>
      </c>
      <c r="D116" s="415" t="s">
        <v>121</v>
      </c>
      <c r="E116" s="415" t="s">
        <v>173</v>
      </c>
      <c r="F116" s="415" t="s">
        <v>177</v>
      </c>
      <c r="G116" s="415" t="s">
        <v>128</v>
      </c>
      <c r="H116" s="415" t="s">
        <v>6</v>
      </c>
      <c r="I116" s="415">
        <v>1</v>
      </c>
      <c r="J116" s="115" t="s">
        <v>16</v>
      </c>
      <c r="K116" s="80" t="s">
        <v>97</v>
      </c>
      <c r="L116" s="12">
        <v>5.0000000000000001E-3</v>
      </c>
      <c r="M116" s="80">
        <v>2000015573</v>
      </c>
      <c r="N116" s="356" t="s">
        <v>164</v>
      </c>
      <c r="O116" s="356">
        <v>1</v>
      </c>
      <c r="Q116" s="408">
        <v>1</v>
      </c>
      <c r="R116" s="409" t="s">
        <v>165</v>
      </c>
      <c r="S116" s="411" t="s">
        <v>166</v>
      </c>
      <c r="T116" s="381">
        <v>1</v>
      </c>
    </row>
    <row r="117" spans="1:20" ht="12.75" x14ac:dyDescent="0.2">
      <c r="A117" s="335"/>
      <c r="B117" s="414"/>
      <c r="C117" s="416"/>
      <c r="D117" s="416"/>
      <c r="E117" s="416"/>
      <c r="F117" s="416"/>
      <c r="G117" s="416"/>
      <c r="H117" s="416"/>
      <c r="I117" s="416"/>
      <c r="J117" s="113" t="s">
        <v>18</v>
      </c>
      <c r="K117" s="36" t="s">
        <v>97</v>
      </c>
      <c r="L117" s="12">
        <v>2E-3</v>
      </c>
      <c r="M117" s="36">
        <v>2000117105</v>
      </c>
      <c r="N117" s="357"/>
      <c r="O117" s="357"/>
      <c r="Q117" s="408"/>
      <c r="R117" s="410"/>
      <c r="S117" s="411"/>
      <c r="T117" s="381"/>
    </row>
    <row r="118" spans="1:20" ht="12.75" x14ac:dyDescent="0.2">
      <c r="A118" s="335"/>
      <c r="B118" s="414"/>
      <c r="C118" s="416"/>
      <c r="D118" s="416"/>
      <c r="E118" s="416"/>
      <c r="F118" s="416"/>
      <c r="G118" s="416"/>
      <c r="H118" s="416"/>
      <c r="I118" s="416"/>
      <c r="J118" s="113" t="s">
        <v>19</v>
      </c>
      <c r="K118" s="36" t="s">
        <v>122</v>
      </c>
      <c r="L118" s="12">
        <v>10</v>
      </c>
      <c r="M118" s="36">
        <v>2000086085</v>
      </c>
      <c r="N118" s="357"/>
      <c r="O118" s="357"/>
      <c r="Q118" s="408"/>
      <c r="R118" s="410"/>
      <c r="S118" s="411"/>
      <c r="T118" s="381"/>
    </row>
    <row r="119" spans="1:20" ht="37.5" customHeight="1" x14ac:dyDescent="0.2">
      <c r="A119" s="336"/>
      <c r="B119" s="418"/>
      <c r="C119" s="417"/>
      <c r="D119" s="417"/>
      <c r="E119" s="417"/>
      <c r="F119" s="417"/>
      <c r="G119" s="417"/>
      <c r="H119" s="417"/>
      <c r="I119" s="417"/>
      <c r="J119" s="113" t="s">
        <v>14</v>
      </c>
      <c r="K119" s="36" t="s">
        <v>7</v>
      </c>
      <c r="L119" s="12">
        <v>1</v>
      </c>
      <c r="M119" s="36">
        <v>2000192439</v>
      </c>
      <c r="N119" s="358"/>
      <c r="O119" s="358"/>
      <c r="Q119" s="80"/>
      <c r="R119" s="84"/>
      <c r="S119" s="85"/>
      <c r="T119" s="37"/>
    </row>
    <row r="120" spans="1:20" ht="15" customHeight="1" x14ac:dyDescent="0.2">
      <c r="A120" s="412" t="s">
        <v>53</v>
      </c>
      <c r="B120" s="413">
        <v>200031982</v>
      </c>
      <c r="C120" s="415" t="s">
        <v>163</v>
      </c>
      <c r="D120" s="415" t="s">
        <v>121</v>
      </c>
      <c r="E120" s="415" t="s">
        <v>173</v>
      </c>
      <c r="F120" s="415" t="s">
        <v>178</v>
      </c>
      <c r="G120" s="415" t="s">
        <v>129</v>
      </c>
      <c r="H120" s="415" t="s">
        <v>6</v>
      </c>
      <c r="I120" s="415">
        <v>20</v>
      </c>
      <c r="J120" s="113" t="s">
        <v>26</v>
      </c>
      <c r="K120" s="36" t="s">
        <v>6</v>
      </c>
      <c r="L120" s="12">
        <v>30</v>
      </c>
      <c r="M120" s="36">
        <v>2000008684</v>
      </c>
      <c r="N120" s="407" t="s">
        <v>164</v>
      </c>
      <c r="O120" s="356">
        <v>1</v>
      </c>
      <c r="Q120" s="408">
        <v>1</v>
      </c>
      <c r="R120" s="409" t="s">
        <v>165</v>
      </c>
      <c r="S120" s="411" t="s">
        <v>166</v>
      </c>
      <c r="T120" s="381">
        <v>1</v>
      </c>
    </row>
    <row r="121" spans="1:20" ht="12.75" x14ac:dyDescent="0.2">
      <c r="A121" s="335"/>
      <c r="B121" s="414"/>
      <c r="C121" s="416"/>
      <c r="D121" s="416"/>
      <c r="E121" s="416"/>
      <c r="F121" s="416"/>
      <c r="G121" s="416"/>
      <c r="H121" s="416"/>
      <c r="I121" s="416"/>
      <c r="J121" s="113" t="s">
        <v>27</v>
      </c>
      <c r="K121" s="36" t="s">
        <v>6</v>
      </c>
      <c r="L121" s="12">
        <v>30</v>
      </c>
      <c r="M121" s="36">
        <v>2000116359</v>
      </c>
      <c r="N121" s="407"/>
      <c r="O121" s="357"/>
      <c r="Q121" s="408"/>
      <c r="R121" s="410"/>
      <c r="S121" s="411"/>
      <c r="T121" s="381"/>
    </row>
    <row r="122" spans="1:20" ht="12.75" x14ac:dyDescent="0.2">
      <c r="A122" s="335"/>
      <c r="B122" s="414"/>
      <c r="C122" s="416"/>
      <c r="D122" s="416"/>
      <c r="E122" s="416"/>
      <c r="F122" s="416"/>
      <c r="G122" s="416"/>
      <c r="H122" s="416"/>
      <c r="I122" s="416"/>
      <c r="J122" s="113" t="s">
        <v>14</v>
      </c>
      <c r="K122" s="36" t="s">
        <v>7</v>
      </c>
      <c r="L122" s="12">
        <v>1</v>
      </c>
      <c r="M122" s="36">
        <v>2000192439</v>
      </c>
      <c r="N122" s="407"/>
      <c r="O122" s="357"/>
      <c r="Q122" s="408"/>
      <c r="R122" s="410"/>
      <c r="S122" s="411"/>
      <c r="T122" s="381"/>
    </row>
    <row r="123" spans="1:20" ht="12.75" x14ac:dyDescent="0.2">
      <c r="A123" s="335"/>
      <c r="B123" s="414"/>
      <c r="C123" s="416"/>
      <c r="D123" s="416"/>
      <c r="E123" s="416"/>
      <c r="F123" s="416"/>
      <c r="G123" s="416"/>
      <c r="H123" s="416"/>
      <c r="I123" s="416"/>
      <c r="J123" s="113" t="s">
        <v>28</v>
      </c>
      <c r="K123" s="36" t="s">
        <v>6</v>
      </c>
      <c r="L123" s="12">
        <v>7</v>
      </c>
      <c r="M123" s="36">
        <v>2000138131</v>
      </c>
      <c r="N123" s="407"/>
      <c r="O123" s="357"/>
      <c r="Q123" s="408"/>
      <c r="R123" s="410"/>
      <c r="S123" s="411"/>
      <c r="T123" s="381"/>
    </row>
    <row r="124" spans="1:20" ht="12.75" x14ac:dyDescent="0.2">
      <c r="A124" s="335"/>
      <c r="B124" s="414"/>
      <c r="C124" s="416"/>
      <c r="D124" s="416"/>
      <c r="E124" s="416"/>
      <c r="F124" s="416"/>
      <c r="G124" s="416"/>
      <c r="H124" s="416"/>
      <c r="I124" s="416"/>
      <c r="J124" s="113" t="s">
        <v>29</v>
      </c>
      <c r="K124" s="36" t="s">
        <v>7</v>
      </c>
      <c r="L124" s="12">
        <v>1</v>
      </c>
      <c r="M124" s="36">
        <v>2000142909</v>
      </c>
      <c r="N124" s="407"/>
      <c r="O124" s="357"/>
      <c r="Q124" s="408"/>
      <c r="R124" s="410"/>
      <c r="S124" s="411"/>
      <c r="T124" s="381"/>
    </row>
    <row r="125" spans="1:20" ht="12.75" x14ac:dyDescent="0.2">
      <c r="A125" s="335"/>
      <c r="B125" s="414"/>
      <c r="C125" s="416"/>
      <c r="D125" s="416"/>
      <c r="E125" s="416"/>
      <c r="F125" s="416"/>
      <c r="G125" s="416"/>
      <c r="H125" s="416"/>
      <c r="I125" s="416"/>
      <c r="J125" s="113" t="s">
        <v>30</v>
      </c>
      <c r="K125" s="36" t="s">
        <v>7</v>
      </c>
      <c r="L125" s="12">
        <v>2</v>
      </c>
      <c r="M125" s="36">
        <v>2000068350</v>
      </c>
      <c r="N125" s="407"/>
      <c r="O125" s="357"/>
      <c r="Q125" s="408"/>
      <c r="R125" s="410"/>
      <c r="S125" s="411"/>
      <c r="T125" s="381"/>
    </row>
    <row r="126" spans="1:20" ht="12.75" x14ac:dyDescent="0.2">
      <c r="A126" s="335"/>
      <c r="B126" s="414"/>
      <c r="C126" s="416"/>
      <c r="D126" s="416"/>
      <c r="E126" s="416"/>
      <c r="F126" s="416"/>
      <c r="G126" s="416"/>
      <c r="H126" s="416"/>
      <c r="I126" s="416"/>
      <c r="J126" s="114" t="s">
        <v>22</v>
      </c>
      <c r="K126" s="35" t="s">
        <v>7</v>
      </c>
      <c r="L126" s="13">
        <v>1</v>
      </c>
      <c r="M126" s="35">
        <v>2000022406</v>
      </c>
      <c r="N126" s="407"/>
      <c r="O126" s="357"/>
      <c r="Q126" s="408"/>
      <c r="R126" s="410"/>
      <c r="S126" s="411"/>
      <c r="T126" s="381"/>
    </row>
    <row r="127" spans="1:20" ht="12.75" x14ac:dyDescent="0.2">
      <c r="A127" s="336"/>
      <c r="B127" s="418"/>
      <c r="C127" s="417"/>
      <c r="D127" s="417"/>
      <c r="E127" s="417"/>
      <c r="F127" s="417"/>
      <c r="G127" s="417"/>
      <c r="H127" s="417"/>
      <c r="I127" s="417"/>
      <c r="J127" s="86"/>
      <c r="K127" s="77"/>
      <c r="L127" s="38"/>
      <c r="M127" s="83"/>
      <c r="N127" s="407"/>
      <c r="O127" s="358"/>
      <c r="Q127" s="408"/>
      <c r="R127" s="410"/>
      <c r="S127" s="411"/>
      <c r="T127" s="381"/>
    </row>
    <row r="128" spans="1:20" ht="15" customHeight="1" x14ac:dyDescent="0.2">
      <c r="A128" s="412" t="s">
        <v>54</v>
      </c>
      <c r="B128" s="413">
        <v>200031982</v>
      </c>
      <c r="C128" s="415" t="s">
        <v>163</v>
      </c>
      <c r="D128" s="415" t="s">
        <v>121</v>
      </c>
      <c r="E128" s="415" t="s">
        <v>173</v>
      </c>
      <c r="F128" s="415" t="s">
        <v>179</v>
      </c>
      <c r="G128" s="415" t="s">
        <v>206</v>
      </c>
      <c r="H128" s="415" t="s">
        <v>6</v>
      </c>
      <c r="I128" s="415">
        <v>4</v>
      </c>
      <c r="J128" s="115" t="s">
        <v>27</v>
      </c>
      <c r="K128" s="80" t="s">
        <v>6</v>
      </c>
      <c r="L128" s="14">
        <v>10</v>
      </c>
      <c r="M128" s="80">
        <v>2000116359</v>
      </c>
      <c r="N128" s="407" t="s">
        <v>164</v>
      </c>
      <c r="O128" s="356">
        <v>1</v>
      </c>
      <c r="Q128" s="408">
        <v>1</v>
      </c>
      <c r="R128" s="409" t="s">
        <v>165</v>
      </c>
      <c r="S128" s="411" t="s">
        <v>166</v>
      </c>
      <c r="T128" s="381">
        <v>1</v>
      </c>
    </row>
    <row r="129" spans="1:20" ht="12.75" x14ac:dyDescent="0.2">
      <c r="A129" s="335"/>
      <c r="B129" s="414"/>
      <c r="C129" s="416"/>
      <c r="D129" s="416"/>
      <c r="E129" s="416"/>
      <c r="F129" s="416"/>
      <c r="G129" s="416"/>
      <c r="H129" s="416"/>
      <c r="I129" s="416"/>
      <c r="J129" s="86"/>
      <c r="K129" s="77"/>
      <c r="L129" s="81"/>
      <c r="M129" s="78"/>
      <c r="N129" s="407"/>
      <c r="O129" s="357"/>
      <c r="Q129" s="408"/>
      <c r="R129" s="410"/>
      <c r="S129" s="411"/>
      <c r="T129" s="381"/>
    </row>
    <row r="130" spans="1:20" ht="12.75" x14ac:dyDescent="0.2">
      <c r="A130" s="335"/>
      <c r="B130" s="414"/>
      <c r="C130" s="416"/>
      <c r="D130" s="416"/>
      <c r="E130" s="416"/>
      <c r="F130" s="416"/>
      <c r="G130" s="416"/>
      <c r="H130" s="416"/>
      <c r="I130" s="416"/>
      <c r="J130" s="86"/>
      <c r="K130" s="77"/>
      <c r="L130" s="81"/>
      <c r="M130" s="78"/>
      <c r="N130" s="407"/>
      <c r="O130" s="357"/>
      <c r="Q130" s="408"/>
      <c r="R130" s="410"/>
      <c r="S130" s="411"/>
      <c r="T130" s="381"/>
    </row>
    <row r="131" spans="1:20" ht="12.75" x14ac:dyDescent="0.2">
      <c r="A131" s="335"/>
      <c r="B131" s="414"/>
      <c r="C131" s="416"/>
      <c r="D131" s="416"/>
      <c r="E131" s="416"/>
      <c r="F131" s="416"/>
      <c r="G131" s="416"/>
      <c r="H131" s="416"/>
      <c r="I131" s="416"/>
      <c r="J131" s="86"/>
      <c r="K131" s="77"/>
      <c r="L131" s="81"/>
      <c r="M131" s="78"/>
      <c r="N131" s="407"/>
      <c r="O131" s="357"/>
      <c r="Q131" s="408"/>
      <c r="R131" s="410"/>
      <c r="S131" s="411"/>
      <c r="T131" s="381"/>
    </row>
    <row r="132" spans="1:20" ht="12.75" x14ac:dyDescent="0.2">
      <c r="A132" s="335"/>
      <c r="B132" s="414"/>
      <c r="C132" s="416"/>
      <c r="D132" s="416"/>
      <c r="E132" s="416"/>
      <c r="F132" s="416"/>
      <c r="G132" s="416"/>
      <c r="H132" s="416"/>
      <c r="I132" s="416"/>
      <c r="J132" s="86"/>
      <c r="K132" s="77"/>
      <c r="L132" s="81"/>
      <c r="M132" s="78"/>
      <c r="N132" s="407"/>
      <c r="O132" s="357"/>
      <c r="Q132" s="408"/>
      <c r="R132" s="410"/>
      <c r="S132" s="411"/>
      <c r="T132" s="381"/>
    </row>
    <row r="133" spans="1:20" ht="12.75" x14ac:dyDescent="0.2">
      <c r="A133" s="336"/>
      <c r="B133" s="418"/>
      <c r="C133" s="417"/>
      <c r="D133" s="417"/>
      <c r="E133" s="417"/>
      <c r="F133" s="417"/>
      <c r="G133" s="417"/>
      <c r="H133" s="417"/>
      <c r="I133" s="417"/>
      <c r="J133" s="86"/>
      <c r="K133" s="77"/>
      <c r="L133" s="81"/>
      <c r="M133" s="82"/>
      <c r="N133" s="407"/>
      <c r="O133" s="358"/>
      <c r="Q133" s="408"/>
      <c r="R133" s="410"/>
      <c r="S133" s="411"/>
      <c r="T133" s="381"/>
    </row>
    <row r="134" spans="1:20" ht="15" customHeight="1" x14ac:dyDescent="0.2">
      <c r="A134" s="412" t="s">
        <v>55</v>
      </c>
      <c r="B134" s="413">
        <v>200031982</v>
      </c>
      <c r="C134" s="415" t="s">
        <v>163</v>
      </c>
      <c r="D134" s="415" t="s">
        <v>121</v>
      </c>
      <c r="E134" s="415" t="s">
        <v>173</v>
      </c>
      <c r="F134" s="415" t="s">
        <v>180</v>
      </c>
      <c r="G134" s="415" t="s">
        <v>131</v>
      </c>
      <c r="H134" s="415" t="s">
        <v>6</v>
      </c>
      <c r="I134" s="415">
        <v>3</v>
      </c>
      <c r="J134" s="114" t="s">
        <v>16</v>
      </c>
      <c r="K134" s="35" t="s">
        <v>97</v>
      </c>
      <c r="L134" s="15">
        <v>4.0000000000000001E-3</v>
      </c>
      <c r="M134" s="78">
        <v>2000015573</v>
      </c>
      <c r="N134" s="407" t="s">
        <v>164</v>
      </c>
      <c r="O134" s="356">
        <v>1</v>
      </c>
      <c r="Q134" s="408">
        <v>1</v>
      </c>
      <c r="R134" s="409" t="s">
        <v>165</v>
      </c>
      <c r="S134" s="411" t="s">
        <v>166</v>
      </c>
      <c r="T134" s="381">
        <v>1</v>
      </c>
    </row>
    <row r="135" spans="1:20" ht="12.75" x14ac:dyDescent="0.2">
      <c r="A135" s="335"/>
      <c r="B135" s="414"/>
      <c r="C135" s="416"/>
      <c r="D135" s="416"/>
      <c r="E135" s="416"/>
      <c r="F135" s="416"/>
      <c r="G135" s="416"/>
      <c r="H135" s="416"/>
      <c r="I135" s="416"/>
      <c r="J135" s="86"/>
      <c r="K135" s="77"/>
      <c r="L135" s="81"/>
      <c r="M135" s="78"/>
      <c r="N135" s="407"/>
      <c r="O135" s="357"/>
      <c r="Q135" s="408"/>
      <c r="R135" s="410"/>
      <c r="S135" s="411"/>
      <c r="T135" s="381"/>
    </row>
    <row r="136" spans="1:20" ht="12.75" x14ac:dyDescent="0.2">
      <c r="A136" s="336"/>
      <c r="B136" s="418"/>
      <c r="C136" s="417"/>
      <c r="D136" s="417"/>
      <c r="E136" s="417"/>
      <c r="F136" s="417"/>
      <c r="G136" s="417"/>
      <c r="H136" s="417"/>
      <c r="I136" s="417"/>
      <c r="J136" s="86"/>
      <c r="K136" s="77"/>
      <c r="L136" s="81"/>
      <c r="M136" s="82"/>
      <c r="N136" s="407"/>
      <c r="O136" s="358"/>
      <c r="Q136" s="408"/>
      <c r="R136" s="410"/>
      <c r="S136" s="411"/>
      <c r="T136" s="381"/>
    </row>
    <row r="137" spans="1:20" ht="15" customHeight="1" x14ac:dyDescent="0.2">
      <c r="A137" s="412" t="s">
        <v>56</v>
      </c>
      <c r="B137" s="413">
        <v>200031982</v>
      </c>
      <c r="C137" s="415" t="s">
        <v>163</v>
      </c>
      <c r="D137" s="415" t="s">
        <v>121</v>
      </c>
      <c r="E137" s="415" t="s">
        <v>173</v>
      </c>
      <c r="F137" s="415" t="s">
        <v>181</v>
      </c>
      <c r="G137" s="415" t="s">
        <v>132</v>
      </c>
      <c r="H137" s="415" t="s">
        <v>6</v>
      </c>
      <c r="I137" s="415">
        <v>2</v>
      </c>
      <c r="J137" s="115" t="s">
        <v>38</v>
      </c>
      <c r="K137" s="80" t="s">
        <v>7</v>
      </c>
      <c r="L137" s="14">
        <v>0.2</v>
      </c>
      <c r="M137" s="80">
        <v>2000174030</v>
      </c>
      <c r="N137" s="407" t="s">
        <v>164</v>
      </c>
      <c r="O137" s="356">
        <v>1</v>
      </c>
      <c r="Q137" s="408">
        <v>1</v>
      </c>
      <c r="R137" s="409" t="s">
        <v>165</v>
      </c>
      <c r="S137" s="411" t="s">
        <v>166</v>
      </c>
      <c r="T137" s="381">
        <v>1</v>
      </c>
    </row>
    <row r="138" spans="1:20" ht="12.75" x14ac:dyDescent="0.2">
      <c r="A138" s="335"/>
      <c r="B138" s="414"/>
      <c r="C138" s="416"/>
      <c r="D138" s="416"/>
      <c r="E138" s="416"/>
      <c r="F138" s="416"/>
      <c r="G138" s="416"/>
      <c r="H138" s="416"/>
      <c r="I138" s="416"/>
      <c r="J138" s="86"/>
      <c r="K138" s="77"/>
      <c r="L138" s="81"/>
      <c r="M138" s="78"/>
      <c r="N138" s="407"/>
      <c r="O138" s="357"/>
      <c r="Q138" s="408"/>
      <c r="R138" s="410"/>
      <c r="S138" s="411"/>
      <c r="T138" s="381"/>
    </row>
    <row r="139" spans="1:20" ht="12.75" x14ac:dyDescent="0.2">
      <c r="A139" s="336"/>
      <c r="B139" s="418"/>
      <c r="C139" s="417"/>
      <c r="D139" s="417"/>
      <c r="E139" s="417"/>
      <c r="F139" s="417"/>
      <c r="G139" s="417"/>
      <c r="H139" s="417"/>
      <c r="I139" s="417"/>
      <c r="J139" s="86"/>
      <c r="K139" s="77"/>
      <c r="L139" s="81"/>
      <c r="M139" s="82"/>
      <c r="N139" s="407"/>
      <c r="O139" s="358"/>
      <c r="Q139" s="408"/>
      <c r="R139" s="410"/>
      <c r="S139" s="411"/>
      <c r="T139" s="381"/>
    </row>
    <row r="140" spans="1:20" ht="15" customHeight="1" x14ac:dyDescent="0.2">
      <c r="A140" s="412" t="s">
        <v>57</v>
      </c>
      <c r="B140" s="413">
        <v>200031982</v>
      </c>
      <c r="C140" s="415" t="s">
        <v>163</v>
      </c>
      <c r="D140" s="415" t="s">
        <v>121</v>
      </c>
      <c r="E140" s="415" t="s">
        <v>173</v>
      </c>
      <c r="F140" s="415" t="s">
        <v>182</v>
      </c>
      <c r="G140" s="415" t="s">
        <v>133</v>
      </c>
      <c r="H140" s="415" t="s">
        <v>41</v>
      </c>
      <c r="I140" s="415">
        <v>40</v>
      </c>
      <c r="J140" s="115" t="s">
        <v>185</v>
      </c>
      <c r="K140" s="80" t="s">
        <v>97</v>
      </c>
      <c r="L140" s="14">
        <v>1.2E-2</v>
      </c>
      <c r="M140" s="80">
        <v>2000016861</v>
      </c>
      <c r="N140" s="407" t="s">
        <v>164</v>
      </c>
      <c r="O140" s="356">
        <v>1.6</v>
      </c>
      <c r="Q140" s="408">
        <v>1</v>
      </c>
      <c r="R140" s="409" t="s">
        <v>165</v>
      </c>
      <c r="S140" s="411" t="s">
        <v>166</v>
      </c>
      <c r="T140" s="381">
        <v>1</v>
      </c>
    </row>
    <row r="141" spans="1:20" ht="12.75" x14ac:dyDescent="0.2">
      <c r="A141" s="335"/>
      <c r="B141" s="414"/>
      <c r="C141" s="416"/>
      <c r="D141" s="416"/>
      <c r="E141" s="416"/>
      <c r="F141" s="416"/>
      <c r="G141" s="416"/>
      <c r="H141" s="416"/>
      <c r="I141" s="416"/>
      <c r="J141" s="86"/>
      <c r="K141" s="77"/>
      <c r="L141" s="81"/>
      <c r="M141" s="78"/>
      <c r="N141" s="407"/>
      <c r="O141" s="357"/>
      <c r="Q141" s="408"/>
      <c r="R141" s="410"/>
      <c r="S141" s="411"/>
      <c r="T141" s="381"/>
    </row>
    <row r="142" spans="1:20" ht="12.75" x14ac:dyDescent="0.2">
      <c r="A142" s="336"/>
      <c r="B142" s="418"/>
      <c r="C142" s="417"/>
      <c r="D142" s="417"/>
      <c r="E142" s="417"/>
      <c r="F142" s="417"/>
      <c r="G142" s="417"/>
      <c r="H142" s="417"/>
      <c r="I142" s="417"/>
      <c r="J142" s="86"/>
      <c r="K142" s="77"/>
      <c r="L142" s="81"/>
      <c r="M142" s="82"/>
      <c r="N142" s="407"/>
      <c r="O142" s="358"/>
      <c r="Q142" s="408"/>
      <c r="R142" s="410"/>
      <c r="S142" s="411"/>
      <c r="T142" s="381"/>
    </row>
    <row r="143" spans="1:20" ht="15" customHeight="1" x14ac:dyDescent="0.2">
      <c r="A143" s="412" t="s">
        <v>58</v>
      </c>
      <c r="B143" s="413">
        <v>200031982</v>
      </c>
      <c r="C143" s="415" t="s">
        <v>163</v>
      </c>
      <c r="D143" s="415" t="s">
        <v>121</v>
      </c>
      <c r="E143" s="415" t="s">
        <v>173</v>
      </c>
      <c r="F143" s="415" t="s">
        <v>183</v>
      </c>
      <c r="G143" s="415" t="s">
        <v>186</v>
      </c>
      <c r="H143" s="415" t="s">
        <v>41</v>
      </c>
      <c r="I143" s="415">
        <v>30</v>
      </c>
      <c r="J143" s="115" t="s">
        <v>184</v>
      </c>
      <c r="K143" s="80" t="s">
        <v>97</v>
      </c>
      <c r="L143" s="14">
        <v>0.01</v>
      </c>
      <c r="M143" s="80">
        <v>2000016862</v>
      </c>
      <c r="N143" s="407" t="s">
        <v>164</v>
      </c>
      <c r="O143" s="356">
        <v>1.6</v>
      </c>
      <c r="Q143" s="408">
        <v>1</v>
      </c>
      <c r="R143" s="409" t="s">
        <v>165</v>
      </c>
      <c r="S143" s="411" t="s">
        <v>166</v>
      </c>
      <c r="T143" s="381">
        <v>1</v>
      </c>
    </row>
    <row r="144" spans="1:20" ht="12.75" x14ac:dyDescent="0.2">
      <c r="A144" s="335"/>
      <c r="B144" s="414"/>
      <c r="C144" s="416"/>
      <c r="D144" s="416"/>
      <c r="E144" s="416"/>
      <c r="F144" s="416"/>
      <c r="G144" s="416"/>
      <c r="H144" s="416"/>
      <c r="I144" s="416"/>
      <c r="J144" s="86"/>
      <c r="K144" s="77"/>
      <c r="L144" s="81"/>
      <c r="M144" s="78"/>
      <c r="N144" s="407"/>
      <c r="O144" s="357"/>
      <c r="Q144" s="408"/>
      <c r="R144" s="410"/>
      <c r="S144" s="411"/>
      <c r="T144" s="381"/>
    </row>
    <row r="145" spans="1:20" ht="12.75" x14ac:dyDescent="0.2">
      <c r="A145" s="336"/>
      <c r="B145" s="418"/>
      <c r="C145" s="417"/>
      <c r="D145" s="417"/>
      <c r="E145" s="417"/>
      <c r="F145" s="417"/>
      <c r="G145" s="417"/>
      <c r="H145" s="417"/>
      <c r="I145" s="417"/>
      <c r="J145" s="86"/>
      <c r="K145" s="77"/>
      <c r="L145" s="81"/>
      <c r="M145" s="82"/>
      <c r="N145" s="407"/>
      <c r="O145" s="358"/>
      <c r="Q145" s="408"/>
      <c r="R145" s="410"/>
      <c r="S145" s="411"/>
      <c r="T145" s="381"/>
    </row>
    <row r="146" spans="1:20" ht="15" customHeight="1" x14ac:dyDescent="0.2">
      <c r="A146" s="412" t="s">
        <v>59</v>
      </c>
      <c r="B146" s="413">
        <v>200031982</v>
      </c>
      <c r="C146" s="415" t="s">
        <v>163</v>
      </c>
      <c r="D146" s="415" t="s">
        <v>121</v>
      </c>
      <c r="E146" s="415" t="s">
        <v>173</v>
      </c>
      <c r="F146" s="415" t="s">
        <v>188</v>
      </c>
      <c r="G146" s="415" t="s">
        <v>187</v>
      </c>
      <c r="H146" s="415" t="s">
        <v>6</v>
      </c>
      <c r="I146" s="415">
        <v>1</v>
      </c>
      <c r="J146" s="113" t="s">
        <v>27</v>
      </c>
      <c r="K146" s="36" t="s">
        <v>6</v>
      </c>
      <c r="L146" s="16">
        <v>2</v>
      </c>
      <c r="M146" s="36">
        <v>2000116359</v>
      </c>
      <c r="N146" s="407" t="s">
        <v>164</v>
      </c>
      <c r="O146" s="356">
        <v>1</v>
      </c>
      <c r="Q146" s="408">
        <v>1</v>
      </c>
      <c r="R146" s="409" t="s">
        <v>165</v>
      </c>
      <c r="S146" s="411" t="s">
        <v>166</v>
      </c>
      <c r="T146" s="381">
        <v>1</v>
      </c>
    </row>
    <row r="147" spans="1:20" ht="12.75" x14ac:dyDescent="0.2">
      <c r="A147" s="335"/>
      <c r="B147" s="414"/>
      <c r="C147" s="416"/>
      <c r="D147" s="416"/>
      <c r="E147" s="416"/>
      <c r="F147" s="416"/>
      <c r="G147" s="416"/>
      <c r="H147" s="416"/>
      <c r="I147" s="416"/>
      <c r="J147" s="86"/>
      <c r="K147" s="77"/>
      <c r="L147" s="81"/>
      <c r="M147" s="78"/>
      <c r="N147" s="407"/>
      <c r="O147" s="357"/>
      <c r="Q147" s="408"/>
      <c r="R147" s="410"/>
      <c r="S147" s="411"/>
      <c r="T147" s="381"/>
    </row>
    <row r="148" spans="1:20" ht="12.75" x14ac:dyDescent="0.2">
      <c r="A148" s="336"/>
      <c r="B148" s="418"/>
      <c r="C148" s="417"/>
      <c r="D148" s="417"/>
      <c r="E148" s="417"/>
      <c r="F148" s="417"/>
      <c r="G148" s="417"/>
      <c r="H148" s="417"/>
      <c r="I148" s="417"/>
      <c r="J148" s="86"/>
      <c r="K148" s="77"/>
      <c r="L148" s="81"/>
      <c r="M148" s="82"/>
      <c r="N148" s="407"/>
      <c r="O148" s="358"/>
      <c r="Q148" s="408"/>
      <c r="R148" s="410"/>
      <c r="S148" s="411"/>
      <c r="T148" s="381"/>
    </row>
    <row r="149" spans="1:20" ht="15" customHeight="1" x14ac:dyDescent="0.2">
      <c r="A149" s="412" t="s">
        <v>60</v>
      </c>
      <c r="B149" s="413">
        <v>200031982</v>
      </c>
      <c r="C149" s="415" t="s">
        <v>163</v>
      </c>
      <c r="D149" s="415" t="s">
        <v>121</v>
      </c>
      <c r="E149" s="415" t="s">
        <v>173</v>
      </c>
      <c r="F149" s="415" t="s">
        <v>189</v>
      </c>
      <c r="G149" s="415" t="s">
        <v>190</v>
      </c>
      <c r="H149" s="415" t="s">
        <v>6</v>
      </c>
      <c r="I149" s="415">
        <v>20</v>
      </c>
      <c r="J149" s="113" t="s">
        <v>32</v>
      </c>
      <c r="K149" s="36" t="s">
        <v>6</v>
      </c>
      <c r="L149" s="12">
        <v>20</v>
      </c>
      <c r="M149" s="36">
        <v>2000156958</v>
      </c>
      <c r="N149" s="407" t="s">
        <v>164</v>
      </c>
      <c r="O149" s="356">
        <v>1</v>
      </c>
      <c r="Q149" s="408">
        <v>1</v>
      </c>
      <c r="R149" s="409" t="s">
        <v>165</v>
      </c>
      <c r="S149" s="411" t="s">
        <v>166</v>
      </c>
      <c r="T149" s="381">
        <v>1</v>
      </c>
    </row>
    <row r="150" spans="1:20" ht="12.75" x14ac:dyDescent="0.2">
      <c r="A150" s="335"/>
      <c r="B150" s="414"/>
      <c r="C150" s="416"/>
      <c r="D150" s="416"/>
      <c r="E150" s="416"/>
      <c r="F150" s="416"/>
      <c r="G150" s="416"/>
      <c r="H150" s="416"/>
      <c r="I150" s="416"/>
      <c r="J150" s="113" t="s">
        <v>33</v>
      </c>
      <c r="K150" s="36" t="s">
        <v>6</v>
      </c>
      <c r="L150" s="12">
        <v>15</v>
      </c>
      <c r="M150" s="36">
        <v>2000115321</v>
      </c>
      <c r="N150" s="407"/>
      <c r="O150" s="357"/>
      <c r="Q150" s="408"/>
      <c r="R150" s="410"/>
      <c r="S150" s="411"/>
      <c r="T150" s="381"/>
    </row>
    <row r="151" spans="1:20" ht="12.75" x14ac:dyDescent="0.2">
      <c r="A151" s="335"/>
      <c r="B151" s="414"/>
      <c r="C151" s="416"/>
      <c r="D151" s="416"/>
      <c r="E151" s="416"/>
      <c r="F151" s="416"/>
      <c r="G151" s="416"/>
      <c r="H151" s="416"/>
      <c r="I151" s="416"/>
      <c r="J151" s="113" t="s">
        <v>34</v>
      </c>
      <c r="K151" s="36" t="s">
        <v>6</v>
      </c>
      <c r="L151" s="12">
        <v>30</v>
      </c>
      <c r="M151" s="36">
        <v>2000116323</v>
      </c>
      <c r="N151" s="407"/>
      <c r="O151" s="357"/>
      <c r="Q151" s="408"/>
      <c r="R151" s="410"/>
      <c r="S151" s="411"/>
      <c r="T151" s="381"/>
    </row>
    <row r="152" spans="1:20" ht="12.75" x14ac:dyDescent="0.2">
      <c r="A152" s="335"/>
      <c r="B152" s="414"/>
      <c r="C152" s="416"/>
      <c r="D152" s="416"/>
      <c r="E152" s="416"/>
      <c r="F152" s="416"/>
      <c r="G152" s="416"/>
      <c r="H152" s="416"/>
      <c r="I152" s="416"/>
      <c r="J152" s="113" t="s">
        <v>14</v>
      </c>
      <c r="K152" s="36" t="s">
        <v>7</v>
      </c>
      <c r="L152" s="12">
        <v>2</v>
      </c>
      <c r="M152" s="36">
        <v>2000192439</v>
      </c>
      <c r="N152" s="407"/>
      <c r="O152" s="357"/>
      <c r="Q152" s="408"/>
      <c r="R152" s="410"/>
      <c r="S152" s="411"/>
      <c r="T152" s="381"/>
    </row>
    <row r="153" spans="1:20" ht="12.75" x14ac:dyDescent="0.2">
      <c r="A153" s="335"/>
      <c r="B153" s="414"/>
      <c r="C153" s="416"/>
      <c r="D153" s="416"/>
      <c r="E153" s="416"/>
      <c r="F153" s="416"/>
      <c r="G153" s="416"/>
      <c r="H153" s="416"/>
      <c r="I153" s="416"/>
      <c r="J153" s="113" t="s">
        <v>29</v>
      </c>
      <c r="K153" s="36" t="s">
        <v>7</v>
      </c>
      <c r="L153" s="12">
        <v>2</v>
      </c>
      <c r="M153" s="36">
        <v>2000142909</v>
      </c>
      <c r="N153" s="407"/>
      <c r="O153" s="357"/>
      <c r="Q153" s="408"/>
      <c r="R153" s="410"/>
      <c r="S153" s="411"/>
      <c r="T153" s="381"/>
    </row>
    <row r="154" spans="1:20" ht="12.75" x14ac:dyDescent="0.2">
      <c r="A154" s="335"/>
      <c r="B154" s="414"/>
      <c r="C154" s="416"/>
      <c r="D154" s="416"/>
      <c r="E154" s="416"/>
      <c r="F154" s="416"/>
      <c r="G154" s="416"/>
      <c r="H154" s="416"/>
      <c r="I154" s="416"/>
      <c r="J154" s="113" t="s">
        <v>30</v>
      </c>
      <c r="K154" s="36" t="s">
        <v>7</v>
      </c>
      <c r="L154" s="12">
        <v>2</v>
      </c>
      <c r="M154" s="36">
        <v>2000068350</v>
      </c>
      <c r="N154" s="407"/>
      <c r="O154" s="357"/>
      <c r="Q154" s="408"/>
      <c r="R154" s="410"/>
      <c r="S154" s="411"/>
      <c r="T154" s="381"/>
    </row>
    <row r="155" spans="1:20" ht="12.75" x14ac:dyDescent="0.2">
      <c r="A155" s="335"/>
      <c r="B155" s="414"/>
      <c r="C155" s="416"/>
      <c r="D155" s="416"/>
      <c r="E155" s="416"/>
      <c r="F155" s="416"/>
      <c r="G155" s="416"/>
      <c r="H155" s="416"/>
      <c r="I155" s="416"/>
      <c r="J155" s="114" t="s">
        <v>22</v>
      </c>
      <c r="K155" s="35" t="s">
        <v>7</v>
      </c>
      <c r="L155" s="13">
        <v>1</v>
      </c>
      <c r="M155" s="35">
        <v>2000022406</v>
      </c>
      <c r="N155" s="407"/>
      <c r="O155" s="357"/>
      <c r="Q155" s="408"/>
      <c r="R155" s="410"/>
      <c r="S155" s="411"/>
      <c r="T155" s="381"/>
    </row>
    <row r="156" spans="1:20" ht="12.75" x14ac:dyDescent="0.2">
      <c r="A156" s="336"/>
      <c r="B156" s="418"/>
      <c r="C156" s="417"/>
      <c r="D156" s="417"/>
      <c r="E156" s="417"/>
      <c r="F156" s="417"/>
      <c r="G156" s="417"/>
      <c r="H156" s="417"/>
      <c r="I156" s="417"/>
      <c r="J156" s="86"/>
      <c r="K156" s="77"/>
      <c r="L156" s="38"/>
      <c r="M156" s="83"/>
      <c r="N156" s="407"/>
      <c r="O156" s="358"/>
      <c r="Q156" s="408"/>
      <c r="R156" s="410"/>
      <c r="S156" s="411"/>
      <c r="T156" s="381"/>
    </row>
    <row r="157" spans="1:20" ht="15" customHeight="1" x14ac:dyDescent="0.2">
      <c r="A157" s="412" t="s">
        <v>61</v>
      </c>
      <c r="B157" s="413">
        <v>200031982</v>
      </c>
      <c r="C157" s="415" t="s">
        <v>163</v>
      </c>
      <c r="D157" s="415" t="s">
        <v>121</v>
      </c>
      <c r="E157" s="415" t="s">
        <v>173</v>
      </c>
      <c r="F157" s="415" t="s">
        <v>191</v>
      </c>
      <c r="G157" s="415" t="s">
        <v>192</v>
      </c>
      <c r="H157" s="415" t="s">
        <v>123</v>
      </c>
      <c r="I157" s="415">
        <v>76</v>
      </c>
      <c r="J157" s="115" t="s">
        <v>201</v>
      </c>
      <c r="K157" s="80" t="s">
        <v>45</v>
      </c>
      <c r="L157" s="14">
        <v>22.8</v>
      </c>
      <c r="M157" s="36" t="s">
        <v>193</v>
      </c>
      <c r="N157" s="407" t="s">
        <v>164</v>
      </c>
      <c r="O157" s="356">
        <v>1</v>
      </c>
      <c r="Q157" s="408">
        <v>1</v>
      </c>
      <c r="R157" s="409" t="s">
        <v>165</v>
      </c>
      <c r="S157" s="411" t="s">
        <v>166</v>
      </c>
      <c r="T157" s="381">
        <v>1</v>
      </c>
    </row>
    <row r="158" spans="1:20" ht="12.75" x14ac:dyDescent="0.2">
      <c r="A158" s="335"/>
      <c r="B158" s="414"/>
      <c r="C158" s="416"/>
      <c r="D158" s="416"/>
      <c r="E158" s="416"/>
      <c r="F158" s="416"/>
      <c r="G158" s="416"/>
      <c r="H158" s="416"/>
      <c r="I158" s="416"/>
      <c r="J158" s="86"/>
      <c r="K158" s="77"/>
      <c r="L158" s="81"/>
      <c r="M158" s="78"/>
      <c r="N158" s="407"/>
      <c r="O158" s="357"/>
      <c r="Q158" s="408"/>
      <c r="R158" s="410"/>
      <c r="S158" s="411"/>
      <c r="T158" s="381"/>
    </row>
    <row r="159" spans="1:20" ht="12.75" x14ac:dyDescent="0.2">
      <c r="A159" s="336"/>
      <c r="B159" s="418"/>
      <c r="C159" s="417"/>
      <c r="D159" s="417"/>
      <c r="E159" s="417"/>
      <c r="F159" s="417"/>
      <c r="G159" s="417"/>
      <c r="H159" s="417"/>
      <c r="I159" s="417"/>
      <c r="J159" s="86"/>
      <c r="K159" s="77"/>
      <c r="L159" s="81"/>
      <c r="M159" s="82"/>
      <c r="N159" s="407"/>
      <c r="O159" s="358"/>
      <c r="Q159" s="408"/>
      <c r="R159" s="410"/>
      <c r="S159" s="411"/>
      <c r="T159" s="381"/>
    </row>
    <row r="160" spans="1:20" ht="15" customHeight="1" x14ac:dyDescent="0.2">
      <c r="A160" s="412" t="s">
        <v>62</v>
      </c>
      <c r="B160" s="413">
        <v>200031982</v>
      </c>
      <c r="C160" s="415" t="s">
        <v>163</v>
      </c>
      <c r="D160" s="415" t="s">
        <v>121</v>
      </c>
      <c r="E160" s="415" t="s">
        <v>173</v>
      </c>
      <c r="F160" s="415" t="s">
        <v>194</v>
      </c>
      <c r="G160" s="415" t="s">
        <v>195</v>
      </c>
      <c r="H160" s="415" t="s">
        <v>123</v>
      </c>
      <c r="I160" s="415">
        <v>76</v>
      </c>
      <c r="J160" s="115"/>
      <c r="K160" s="80"/>
      <c r="L160" s="14"/>
      <c r="M160" s="36"/>
      <c r="N160" s="407" t="s">
        <v>164</v>
      </c>
      <c r="O160" s="356">
        <v>1</v>
      </c>
      <c r="Q160" s="408">
        <v>1</v>
      </c>
      <c r="R160" s="409" t="s">
        <v>165</v>
      </c>
      <c r="S160" s="411" t="s">
        <v>166</v>
      </c>
      <c r="T160" s="381">
        <v>1</v>
      </c>
    </row>
    <row r="161" spans="1:20" ht="12.75" x14ac:dyDescent="0.2">
      <c r="A161" s="335"/>
      <c r="B161" s="414"/>
      <c r="C161" s="416"/>
      <c r="D161" s="416"/>
      <c r="E161" s="416"/>
      <c r="F161" s="416"/>
      <c r="G161" s="416"/>
      <c r="H161" s="416"/>
      <c r="I161" s="416"/>
      <c r="J161" s="86"/>
      <c r="K161" s="77"/>
      <c r="L161" s="81"/>
      <c r="M161" s="78"/>
      <c r="N161" s="407"/>
      <c r="O161" s="357"/>
      <c r="Q161" s="408"/>
      <c r="R161" s="410"/>
      <c r="S161" s="411"/>
      <c r="T161" s="381"/>
    </row>
    <row r="162" spans="1:20" ht="12.75" x14ac:dyDescent="0.2">
      <c r="A162" s="336"/>
      <c r="B162" s="418"/>
      <c r="C162" s="417"/>
      <c r="D162" s="417"/>
      <c r="E162" s="417"/>
      <c r="F162" s="417"/>
      <c r="G162" s="417"/>
      <c r="H162" s="417"/>
      <c r="I162" s="417"/>
      <c r="J162" s="86"/>
      <c r="K162" s="77"/>
      <c r="L162" s="81"/>
      <c r="M162" s="82"/>
      <c r="N162" s="407"/>
      <c r="O162" s="358"/>
      <c r="Q162" s="408"/>
      <c r="R162" s="410"/>
      <c r="S162" s="411"/>
      <c r="T162" s="381"/>
    </row>
    <row r="163" spans="1:20" ht="15" customHeight="1" x14ac:dyDescent="0.2">
      <c r="A163" s="412" t="s">
        <v>63</v>
      </c>
      <c r="B163" s="413">
        <v>200031982</v>
      </c>
      <c r="C163" s="415" t="s">
        <v>163</v>
      </c>
      <c r="D163" s="415" t="s">
        <v>121</v>
      </c>
      <c r="E163" s="415" t="s">
        <v>173</v>
      </c>
      <c r="F163" s="415" t="s">
        <v>196</v>
      </c>
      <c r="G163" s="415" t="s">
        <v>197</v>
      </c>
      <c r="H163" s="415" t="s">
        <v>6</v>
      </c>
      <c r="I163" s="415">
        <v>2</v>
      </c>
      <c r="J163" s="115" t="s">
        <v>47</v>
      </c>
      <c r="K163" s="80" t="s">
        <v>6</v>
      </c>
      <c r="L163" s="14">
        <v>10</v>
      </c>
      <c r="M163" s="80">
        <v>2000324025</v>
      </c>
      <c r="N163" s="407" t="s">
        <v>164</v>
      </c>
      <c r="O163" s="356">
        <v>1</v>
      </c>
      <c r="Q163" s="408">
        <v>1</v>
      </c>
      <c r="R163" s="409" t="s">
        <v>165</v>
      </c>
      <c r="S163" s="411" t="s">
        <v>166</v>
      </c>
      <c r="T163" s="381">
        <v>1</v>
      </c>
    </row>
    <row r="164" spans="1:20" ht="12.75" x14ac:dyDescent="0.2">
      <c r="A164" s="335"/>
      <c r="B164" s="414"/>
      <c r="C164" s="416"/>
      <c r="D164" s="416"/>
      <c r="E164" s="416"/>
      <c r="F164" s="416"/>
      <c r="G164" s="416"/>
      <c r="H164" s="416"/>
      <c r="I164" s="416"/>
      <c r="J164" s="86"/>
      <c r="K164" s="77"/>
      <c r="L164" s="81"/>
      <c r="M164" s="78"/>
      <c r="N164" s="407"/>
      <c r="O164" s="357"/>
      <c r="Q164" s="408"/>
      <c r="R164" s="410"/>
      <c r="S164" s="411"/>
      <c r="T164" s="381"/>
    </row>
    <row r="165" spans="1:20" ht="12.75" x14ac:dyDescent="0.2">
      <c r="A165" s="336"/>
      <c r="B165" s="418"/>
      <c r="C165" s="417"/>
      <c r="D165" s="417"/>
      <c r="E165" s="417"/>
      <c r="F165" s="417"/>
      <c r="G165" s="417"/>
      <c r="H165" s="417"/>
      <c r="I165" s="417"/>
      <c r="J165" s="86"/>
      <c r="K165" s="77"/>
      <c r="L165" s="81"/>
      <c r="M165" s="82"/>
      <c r="N165" s="407"/>
      <c r="O165" s="358"/>
      <c r="Q165" s="408"/>
      <c r="R165" s="410"/>
      <c r="S165" s="411"/>
      <c r="T165" s="381"/>
    </row>
    <row r="166" spans="1:20" ht="37.5" x14ac:dyDescent="0.2">
      <c r="A166" s="412" t="s">
        <v>64</v>
      </c>
      <c r="B166" s="413">
        <v>200031982</v>
      </c>
      <c r="C166" s="415" t="s">
        <v>163</v>
      </c>
      <c r="D166" s="415" t="s">
        <v>121</v>
      </c>
      <c r="E166" s="415" t="s">
        <v>173</v>
      </c>
      <c r="F166" s="415" t="s">
        <v>198</v>
      </c>
      <c r="G166" s="415" t="s">
        <v>199</v>
      </c>
      <c r="H166" s="415" t="s">
        <v>123</v>
      </c>
      <c r="I166" s="415">
        <v>100</v>
      </c>
      <c r="J166" s="113" t="s">
        <v>200</v>
      </c>
      <c r="K166" s="36" t="s">
        <v>45</v>
      </c>
      <c r="L166" s="14">
        <v>140</v>
      </c>
      <c r="M166" s="80">
        <v>2000560826</v>
      </c>
      <c r="N166" s="407" t="s">
        <v>164</v>
      </c>
      <c r="O166" s="356">
        <v>1.1000000000000001</v>
      </c>
      <c r="Q166" s="408">
        <v>1</v>
      </c>
      <c r="R166" s="409" t="s">
        <v>165</v>
      </c>
      <c r="S166" s="411" t="s">
        <v>166</v>
      </c>
      <c r="T166" s="381">
        <v>1</v>
      </c>
    </row>
    <row r="167" spans="1:20" ht="12.75" x14ac:dyDescent="0.2">
      <c r="A167" s="335"/>
      <c r="B167" s="414"/>
      <c r="C167" s="416"/>
      <c r="D167" s="416"/>
      <c r="E167" s="416"/>
      <c r="F167" s="416"/>
      <c r="G167" s="416"/>
      <c r="H167" s="416"/>
      <c r="I167" s="416"/>
      <c r="J167" s="115" t="s">
        <v>47</v>
      </c>
      <c r="K167" s="80" t="s">
        <v>6</v>
      </c>
      <c r="L167" s="14">
        <v>10</v>
      </c>
      <c r="M167" s="80">
        <v>2000324025</v>
      </c>
      <c r="N167" s="407"/>
      <c r="O167" s="357"/>
      <c r="Q167" s="408"/>
      <c r="R167" s="410"/>
      <c r="S167" s="411"/>
      <c r="T167" s="381"/>
    </row>
    <row r="168" spans="1:20" ht="12.75" x14ac:dyDescent="0.2">
      <c r="A168" s="336"/>
      <c r="B168" s="418"/>
      <c r="C168" s="417"/>
      <c r="D168" s="417"/>
      <c r="E168" s="417"/>
      <c r="F168" s="417"/>
      <c r="G168" s="417"/>
      <c r="H168" s="417"/>
      <c r="I168" s="417"/>
      <c r="J168" s="86"/>
      <c r="K168" s="77"/>
      <c r="L168" s="81"/>
      <c r="M168" s="82"/>
      <c r="N168" s="407"/>
      <c r="O168" s="358"/>
      <c r="Q168" s="408"/>
      <c r="R168" s="410"/>
      <c r="S168" s="411"/>
      <c r="T168" s="381"/>
    </row>
    <row r="169" spans="1:20" ht="36" customHeight="1" x14ac:dyDescent="0.2">
      <c r="A169" s="72"/>
      <c r="B169" s="117" t="s">
        <v>205</v>
      </c>
      <c r="C169" s="419" t="s">
        <v>204</v>
      </c>
      <c r="D169" s="420"/>
      <c r="E169" s="420"/>
      <c r="F169" s="420"/>
      <c r="G169" s="420"/>
      <c r="H169" s="420"/>
      <c r="I169" s="420"/>
      <c r="J169" s="420"/>
      <c r="K169" s="420"/>
      <c r="L169" s="421"/>
      <c r="M169" s="73"/>
      <c r="N169" s="79"/>
      <c r="O169" s="75"/>
      <c r="Q169" s="72"/>
      <c r="R169" s="72"/>
      <c r="S169" s="37"/>
      <c r="T169" s="37"/>
    </row>
    <row r="170" spans="1:20" ht="15" customHeight="1" x14ac:dyDescent="0.2">
      <c r="A170" s="412" t="s">
        <v>65</v>
      </c>
      <c r="B170" s="413">
        <v>200031985</v>
      </c>
      <c r="C170" s="415" t="s">
        <v>163</v>
      </c>
      <c r="D170" s="415" t="s">
        <v>121</v>
      </c>
      <c r="E170" s="415" t="s">
        <v>173</v>
      </c>
      <c r="F170" s="415" t="s">
        <v>174</v>
      </c>
      <c r="G170" s="415" t="s">
        <v>125</v>
      </c>
      <c r="H170" s="415" t="s">
        <v>6</v>
      </c>
      <c r="I170" s="415">
        <v>1</v>
      </c>
      <c r="J170" s="115" t="s">
        <v>16</v>
      </c>
      <c r="K170" s="80" t="s">
        <v>97</v>
      </c>
      <c r="L170" s="12">
        <v>2E-3</v>
      </c>
      <c r="M170" s="80">
        <v>2000015573</v>
      </c>
      <c r="N170" s="407" t="s">
        <v>164</v>
      </c>
      <c r="O170" s="359">
        <v>0.6</v>
      </c>
      <c r="Q170" s="408">
        <v>1</v>
      </c>
      <c r="R170" s="409" t="s">
        <v>165</v>
      </c>
      <c r="S170" s="411" t="s">
        <v>166</v>
      </c>
      <c r="T170" s="381">
        <v>1</v>
      </c>
    </row>
    <row r="171" spans="1:20" ht="12.75" x14ac:dyDescent="0.2">
      <c r="A171" s="335"/>
      <c r="B171" s="414"/>
      <c r="C171" s="416"/>
      <c r="D171" s="416"/>
      <c r="E171" s="416"/>
      <c r="F171" s="416"/>
      <c r="G171" s="416"/>
      <c r="H171" s="416"/>
      <c r="I171" s="416"/>
      <c r="J171" s="113" t="s">
        <v>66</v>
      </c>
      <c r="K171" s="36" t="s">
        <v>6</v>
      </c>
      <c r="L171" s="12">
        <v>100</v>
      </c>
      <c r="M171" s="36">
        <v>2000119569</v>
      </c>
      <c r="N171" s="407"/>
      <c r="O171" s="360"/>
      <c r="Q171" s="408"/>
      <c r="R171" s="410"/>
      <c r="S171" s="411"/>
      <c r="T171" s="381"/>
    </row>
    <row r="172" spans="1:20" ht="12.75" x14ac:dyDescent="0.2">
      <c r="A172" s="335"/>
      <c r="B172" s="414"/>
      <c r="C172" s="416"/>
      <c r="D172" s="416"/>
      <c r="E172" s="416"/>
      <c r="F172" s="416"/>
      <c r="G172" s="416"/>
      <c r="H172" s="416"/>
      <c r="I172" s="416"/>
      <c r="J172" s="113" t="s">
        <v>18</v>
      </c>
      <c r="K172" s="36" t="s">
        <v>97</v>
      </c>
      <c r="L172" s="12">
        <v>1E-3</v>
      </c>
      <c r="M172" s="36">
        <v>2000117105</v>
      </c>
      <c r="N172" s="407"/>
      <c r="O172" s="360"/>
      <c r="Q172" s="408"/>
      <c r="R172" s="410"/>
      <c r="S172" s="411"/>
      <c r="T172" s="381"/>
    </row>
    <row r="173" spans="1:20" ht="12.75" x14ac:dyDescent="0.2">
      <c r="A173" s="335"/>
      <c r="B173" s="414"/>
      <c r="C173" s="416"/>
      <c r="D173" s="416"/>
      <c r="E173" s="416"/>
      <c r="F173" s="416"/>
      <c r="G173" s="416"/>
      <c r="H173" s="416"/>
      <c r="I173" s="416"/>
      <c r="J173" s="113" t="s">
        <v>19</v>
      </c>
      <c r="K173" s="36" t="s">
        <v>122</v>
      </c>
      <c r="L173" s="36">
        <v>6</v>
      </c>
      <c r="M173" s="36">
        <v>2000086085</v>
      </c>
      <c r="N173" s="407"/>
      <c r="O173" s="360"/>
      <c r="Q173" s="408"/>
      <c r="R173" s="410"/>
      <c r="S173" s="411"/>
      <c r="T173" s="381"/>
    </row>
    <row r="174" spans="1:20" ht="12.75" x14ac:dyDescent="0.2">
      <c r="A174" s="335"/>
      <c r="B174" s="414"/>
      <c r="C174" s="416"/>
      <c r="D174" s="416"/>
      <c r="E174" s="416"/>
      <c r="F174" s="416"/>
      <c r="G174" s="416"/>
      <c r="H174" s="416"/>
      <c r="I174" s="416"/>
      <c r="J174" s="113" t="s">
        <v>14</v>
      </c>
      <c r="K174" s="36" t="s">
        <v>7</v>
      </c>
      <c r="L174" s="12">
        <v>1</v>
      </c>
      <c r="M174" s="36">
        <v>2000192439</v>
      </c>
      <c r="N174" s="407"/>
      <c r="O174" s="360"/>
      <c r="Q174" s="408"/>
      <c r="R174" s="410"/>
      <c r="S174" s="411"/>
      <c r="T174" s="381"/>
    </row>
    <row r="175" spans="1:20" ht="12.75" x14ac:dyDescent="0.2">
      <c r="A175" s="336"/>
      <c r="B175" s="418"/>
      <c r="C175" s="417"/>
      <c r="D175" s="417"/>
      <c r="E175" s="417"/>
      <c r="F175" s="417"/>
      <c r="G175" s="417"/>
      <c r="H175" s="417"/>
      <c r="I175" s="417"/>
      <c r="J175" s="86"/>
      <c r="K175" s="77"/>
      <c r="L175" s="38"/>
      <c r="M175" s="83"/>
      <c r="N175" s="407"/>
      <c r="O175" s="361"/>
      <c r="Q175" s="408"/>
      <c r="R175" s="410"/>
      <c r="S175" s="411"/>
      <c r="T175" s="381"/>
    </row>
    <row r="176" spans="1:20" ht="15" customHeight="1" x14ac:dyDescent="0.2">
      <c r="A176" s="412" t="s">
        <v>67</v>
      </c>
      <c r="B176" s="413">
        <v>200031985</v>
      </c>
      <c r="C176" s="415" t="s">
        <v>163</v>
      </c>
      <c r="D176" s="415" t="s">
        <v>121</v>
      </c>
      <c r="E176" s="415" t="s">
        <v>173</v>
      </c>
      <c r="F176" s="415" t="s">
        <v>176</v>
      </c>
      <c r="G176" s="415" t="s">
        <v>127</v>
      </c>
      <c r="H176" s="415" t="s">
        <v>6</v>
      </c>
      <c r="I176" s="415">
        <v>1</v>
      </c>
      <c r="J176" s="114" t="s">
        <v>16</v>
      </c>
      <c r="K176" s="35" t="s">
        <v>97</v>
      </c>
      <c r="L176" s="12">
        <v>2E-3</v>
      </c>
      <c r="M176" s="35">
        <v>2000015573</v>
      </c>
      <c r="N176" s="407" t="s">
        <v>164</v>
      </c>
      <c r="O176" s="356">
        <v>1</v>
      </c>
      <c r="Q176" s="408">
        <v>1</v>
      </c>
      <c r="R176" s="409" t="s">
        <v>165</v>
      </c>
      <c r="S176" s="411" t="s">
        <v>166</v>
      </c>
      <c r="T176" s="381">
        <v>1</v>
      </c>
    </row>
    <row r="177" spans="1:20" ht="12.75" x14ac:dyDescent="0.2">
      <c r="A177" s="335"/>
      <c r="B177" s="414"/>
      <c r="C177" s="416"/>
      <c r="D177" s="416"/>
      <c r="E177" s="416"/>
      <c r="F177" s="416"/>
      <c r="G177" s="416"/>
      <c r="H177" s="416"/>
      <c r="I177" s="416"/>
      <c r="J177" s="86"/>
      <c r="K177" s="77"/>
      <c r="L177" s="38"/>
      <c r="M177" s="78"/>
      <c r="N177" s="407"/>
      <c r="O177" s="357"/>
      <c r="Q177" s="408"/>
      <c r="R177" s="410"/>
      <c r="S177" s="411"/>
      <c r="T177" s="381"/>
    </row>
    <row r="178" spans="1:20" ht="12.75" x14ac:dyDescent="0.2">
      <c r="A178" s="335"/>
      <c r="B178" s="414"/>
      <c r="C178" s="416"/>
      <c r="D178" s="416"/>
      <c r="E178" s="416"/>
      <c r="F178" s="416"/>
      <c r="G178" s="416"/>
      <c r="H178" s="416"/>
      <c r="I178" s="416"/>
      <c r="J178" s="86"/>
      <c r="K178" s="77"/>
      <c r="L178" s="38"/>
      <c r="M178" s="78"/>
      <c r="N178" s="407"/>
      <c r="O178" s="357"/>
      <c r="Q178" s="408"/>
      <c r="R178" s="410"/>
      <c r="S178" s="411"/>
      <c r="T178" s="381"/>
    </row>
    <row r="179" spans="1:20" ht="12.75" x14ac:dyDescent="0.2">
      <c r="A179" s="335"/>
      <c r="B179" s="414"/>
      <c r="C179" s="416"/>
      <c r="D179" s="416"/>
      <c r="E179" s="416"/>
      <c r="F179" s="416"/>
      <c r="G179" s="416"/>
      <c r="H179" s="416"/>
      <c r="I179" s="416"/>
      <c r="J179" s="86"/>
      <c r="K179" s="77"/>
      <c r="L179" s="38"/>
      <c r="M179" s="78"/>
      <c r="N179" s="407"/>
      <c r="O179" s="357"/>
      <c r="Q179" s="408"/>
      <c r="R179" s="410"/>
      <c r="S179" s="411"/>
      <c r="T179" s="381"/>
    </row>
    <row r="180" spans="1:20" ht="12.75" x14ac:dyDescent="0.2">
      <c r="A180" s="335"/>
      <c r="B180" s="414"/>
      <c r="C180" s="416"/>
      <c r="D180" s="416"/>
      <c r="E180" s="416"/>
      <c r="F180" s="416"/>
      <c r="G180" s="416"/>
      <c r="H180" s="416"/>
      <c r="I180" s="416"/>
      <c r="J180" s="86"/>
      <c r="K180" s="77"/>
      <c r="L180" s="81"/>
      <c r="M180" s="78"/>
      <c r="N180" s="407"/>
      <c r="O180" s="357"/>
      <c r="Q180" s="408"/>
      <c r="R180" s="410"/>
      <c r="S180" s="411"/>
      <c r="T180" s="381"/>
    </row>
    <row r="181" spans="1:20" ht="12.75" x14ac:dyDescent="0.2">
      <c r="A181" s="335"/>
      <c r="B181" s="414"/>
      <c r="C181" s="416"/>
      <c r="D181" s="416"/>
      <c r="E181" s="416"/>
      <c r="F181" s="416"/>
      <c r="G181" s="416"/>
      <c r="H181" s="416"/>
      <c r="I181" s="416"/>
      <c r="J181" s="86"/>
      <c r="K181" s="77"/>
      <c r="L181" s="81"/>
      <c r="M181" s="78"/>
      <c r="N181" s="407"/>
      <c r="O181" s="357"/>
      <c r="Q181" s="408"/>
      <c r="R181" s="410"/>
      <c r="S181" s="411"/>
      <c r="T181" s="381"/>
    </row>
    <row r="182" spans="1:20" ht="12.75" x14ac:dyDescent="0.2">
      <c r="A182" s="335"/>
      <c r="B182" s="414"/>
      <c r="C182" s="416"/>
      <c r="D182" s="416"/>
      <c r="E182" s="416"/>
      <c r="F182" s="416"/>
      <c r="G182" s="416"/>
      <c r="H182" s="416"/>
      <c r="I182" s="416"/>
      <c r="J182" s="86"/>
      <c r="K182" s="77"/>
      <c r="L182" s="81"/>
      <c r="M182" s="78"/>
      <c r="N182" s="407"/>
      <c r="O182" s="357"/>
      <c r="Q182" s="408"/>
      <c r="R182" s="410"/>
      <c r="S182" s="411"/>
      <c r="T182" s="381"/>
    </row>
    <row r="183" spans="1:20" ht="12.75" x14ac:dyDescent="0.2">
      <c r="A183" s="335"/>
      <c r="B183" s="414"/>
      <c r="C183" s="416"/>
      <c r="D183" s="416"/>
      <c r="E183" s="416"/>
      <c r="F183" s="416"/>
      <c r="G183" s="416"/>
      <c r="H183" s="416"/>
      <c r="I183" s="416"/>
      <c r="J183" s="86"/>
      <c r="K183" s="77"/>
      <c r="L183" s="38"/>
      <c r="M183" s="78"/>
      <c r="N183" s="407"/>
      <c r="O183" s="357"/>
      <c r="Q183" s="408"/>
      <c r="R183" s="410"/>
      <c r="S183" s="411"/>
      <c r="T183" s="381"/>
    </row>
    <row r="184" spans="1:20" ht="12.75" x14ac:dyDescent="0.2">
      <c r="A184" s="336"/>
      <c r="B184" s="418"/>
      <c r="C184" s="417"/>
      <c r="D184" s="417"/>
      <c r="E184" s="417"/>
      <c r="F184" s="417"/>
      <c r="G184" s="417"/>
      <c r="H184" s="417"/>
      <c r="I184" s="417"/>
      <c r="J184" s="86"/>
      <c r="K184" s="77"/>
      <c r="L184" s="38"/>
      <c r="M184" s="83"/>
      <c r="N184" s="407"/>
      <c r="O184" s="358"/>
      <c r="Q184" s="408"/>
      <c r="R184" s="410"/>
      <c r="S184" s="411"/>
      <c r="T184" s="381"/>
    </row>
    <row r="185" spans="1:20" ht="15" customHeight="1" x14ac:dyDescent="0.2">
      <c r="A185" s="412" t="s">
        <v>68</v>
      </c>
      <c r="B185" s="413">
        <v>200031985</v>
      </c>
      <c r="C185" s="415" t="s">
        <v>163</v>
      </c>
      <c r="D185" s="415" t="s">
        <v>121</v>
      </c>
      <c r="E185" s="415" t="s">
        <v>173</v>
      </c>
      <c r="F185" s="415" t="s">
        <v>177</v>
      </c>
      <c r="G185" s="415" t="s">
        <v>128</v>
      </c>
      <c r="H185" s="415" t="s">
        <v>6</v>
      </c>
      <c r="I185" s="415">
        <v>1</v>
      </c>
      <c r="J185" s="115" t="s">
        <v>16</v>
      </c>
      <c r="K185" s="80" t="s">
        <v>97</v>
      </c>
      <c r="L185" s="12">
        <v>5.0000000000000001E-3</v>
      </c>
      <c r="M185" s="80">
        <v>2000015573</v>
      </c>
      <c r="N185" s="356" t="s">
        <v>164</v>
      </c>
      <c r="O185" s="356">
        <v>1</v>
      </c>
      <c r="Q185" s="408">
        <v>1</v>
      </c>
      <c r="R185" s="409" t="s">
        <v>165</v>
      </c>
      <c r="S185" s="411" t="s">
        <v>166</v>
      </c>
      <c r="T185" s="381">
        <v>1</v>
      </c>
    </row>
    <row r="186" spans="1:20" ht="12.75" x14ac:dyDescent="0.2">
      <c r="A186" s="335"/>
      <c r="B186" s="414"/>
      <c r="C186" s="416"/>
      <c r="D186" s="416"/>
      <c r="E186" s="416"/>
      <c r="F186" s="416"/>
      <c r="G186" s="416"/>
      <c r="H186" s="416"/>
      <c r="I186" s="416"/>
      <c r="J186" s="113" t="s">
        <v>18</v>
      </c>
      <c r="K186" s="36" t="s">
        <v>97</v>
      </c>
      <c r="L186" s="12">
        <v>2E-3</v>
      </c>
      <c r="M186" s="36">
        <v>2000117105</v>
      </c>
      <c r="N186" s="357"/>
      <c r="O186" s="357"/>
      <c r="Q186" s="408"/>
      <c r="R186" s="410"/>
      <c r="S186" s="411"/>
      <c r="T186" s="381"/>
    </row>
    <row r="187" spans="1:20" ht="12.75" x14ac:dyDescent="0.2">
      <c r="A187" s="335"/>
      <c r="B187" s="414"/>
      <c r="C187" s="416"/>
      <c r="D187" s="416"/>
      <c r="E187" s="416"/>
      <c r="F187" s="416"/>
      <c r="G187" s="416"/>
      <c r="H187" s="416"/>
      <c r="I187" s="416"/>
      <c r="J187" s="113" t="s">
        <v>19</v>
      </c>
      <c r="K187" s="36" t="s">
        <v>122</v>
      </c>
      <c r="L187" s="12">
        <v>10</v>
      </c>
      <c r="M187" s="36">
        <v>2000086085</v>
      </c>
      <c r="N187" s="357"/>
      <c r="O187" s="357"/>
      <c r="Q187" s="408"/>
      <c r="R187" s="410"/>
      <c r="S187" s="411"/>
      <c r="T187" s="381"/>
    </row>
    <row r="188" spans="1:20" ht="37.5" customHeight="1" x14ac:dyDescent="0.2">
      <c r="A188" s="336"/>
      <c r="B188" s="418"/>
      <c r="C188" s="417"/>
      <c r="D188" s="417"/>
      <c r="E188" s="417"/>
      <c r="F188" s="417"/>
      <c r="G188" s="417"/>
      <c r="H188" s="417"/>
      <c r="I188" s="417"/>
      <c r="J188" s="113" t="s">
        <v>14</v>
      </c>
      <c r="K188" s="36" t="s">
        <v>7</v>
      </c>
      <c r="L188" s="12">
        <v>1</v>
      </c>
      <c r="M188" s="36">
        <v>2000192439</v>
      </c>
      <c r="N188" s="358"/>
      <c r="O188" s="358"/>
      <c r="Q188" s="80"/>
      <c r="R188" s="84"/>
      <c r="S188" s="85"/>
      <c r="T188" s="37"/>
    </row>
    <row r="189" spans="1:20" ht="15" customHeight="1" x14ac:dyDescent="0.2">
      <c r="A189" s="412" t="s">
        <v>69</v>
      </c>
      <c r="B189" s="413">
        <v>200031985</v>
      </c>
      <c r="C189" s="415" t="s">
        <v>163</v>
      </c>
      <c r="D189" s="415" t="s">
        <v>121</v>
      </c>
      <c r="E189" s="415" t="s">
        <v>173</v>
      </c>
      <c r="F189" s="415" t="s">
        <v>178</v>
      </c>
      <c r="G189" s="415" t="s">
        <v>129</v>
      </c>
      <c r="H189" s="415" t="s">
        <v>6</v>
      </c>
      <c r="I189" s="415">
        <v>20</v>
      </c>
      <c r="J189" s="113" t="s">
        <v>26</v>
      </c>
      <c r="K189" s="36" t="s">
        <v>6</v>
      </c>
      <c r="L189" s="12">
        <v>5</v>
      </c>
      <c r="M189" s="36">
        <v>2000008684</v>
      </c>
      <c r="N189" s="407" t="s">
        <v>164</v>
      </c>
      <c r="O189" s="356">
        <v>1</v>
      </c>
      <c r="Q189" s="408">
        <v>1</v>
      </c>
      <c r="R189" s="409" t="s">
        <v>165</v>
      </c>
      <c r="S189" s="411" t="s">
        <v>166</v>
      </c>
      <c r="T189" s="381">
        <v>1</v>
      </c>
    </row>
    <row r="190" spans="1:20" ht="12.75" x14ac:dyDescent="0.2">
      <c r="A190" s="335"/>
      <c r="B190" s="414"/>
      <c r="C190" s="416"/>
      <c r="D190" s="416"/>
      <c r="E190" s="416"/>
      <c r="F190" s="416"/>
      <c r="G190" s="416"/>
      <c r="H190" s="416"/>
      <c r="I190" s="416"/>
      <c r="J190" s="113" t="s">
        <v>27</v>
      </c>
      <c r="K190" s="36" t="s">
        <v>6</v>
      </c>
      <c r="L190" s="12">
        <v>30</v>
      </c>
      <c r="M190" s="36">
        <v>2000116359</v>
      </c>
      <c r="N190" s="407"/>
      <c r="O190" s="357"/>
      <c r="Q190" s="408"/>
      <c r="R190" s="410"/>
      <c r="S190" s="411"/>
      <c r="T190" s="381"/>
    </row>
    <row r="191" spans="1:20" ht="12.75" x14ac:dyDescent="0.2">
      <c r="A191" s="335"/>
      <c r="B191" s="414"/>
      <c r="C191" s="416"/>
      <c r="D191" s="416"/>
      <c r="E191" s="416"/>
      <c r="F191" s="416"/>
      <c r="G191" s="416"/>
      <c r="H191" s="416"/>
      <c r="I191" s="416"/>
      <c r="J191" s="113" t="s">
        <v>14</v>
      </c>
      <c r="K191" s="36" t="s">
        <v>7</v>
      </c>
      <c r="L191" s="12">
        <v>2</v>
      </c>
      <c r="M191" s="36">
        <v>2000192439</v>
      </c>
      <c r="N191" s="407"/>
      <c r="O191" s="357"/>
      <c r="Q191" s="408"/>
      <c r="R191" s="410"/>
      <c r="S191" s="411"/>
      <c r="T191" s="381"/>
    </row>
    <row r="192" spans="1:20" ht="12.75" x14ac:dyDescent="0.2">
      <c r="A192" s="335"/>
      <c r="B192" s="414"/>
      <c r="C192" s="416"/>
      <c r="D192" s="416"/>
      <c r="E192" s="416"/>
      <c r="F192" s="416"/>
      <c r="G192" s="416"/>
      <c r="H192" s="416"/>
      <c r="I192" s="416"/>
      <c r="J192" s="113" t="s">
        <v>28</v>
      </c>
      <c r="K192" s="36" t="s">
        <v>6</v>
      </c>
      <c r="L192" s="12">
        <v>5</v>
      </c>
      <c r="M192" s="36">
        <v>2000138131</v>
      </c>
      <c r="N192" s="407"/>
      <c r="O192" s="357"/>
      <c r="Q192" s="408"/>
      <c r="R192" s="410"/>
      <c r="S192" s="411"/>
      <c r="T192" s="381"/>
    </row>
    <row r="193" spans="1:20" ht="12.75" x14ac:dyDescent="0.2">
      <c r="A193" s="335"/>
      <c r="B193" s="414"/>
      <c r="C193" s="416"/>
      <c r="D193" s="416"/>
      <c r="E193" s="416"/>
      <c r="F193" s="416"/>
      <c r="G193" s="416"/>
      <c r="H193" s="416"/>
      <c r="I193" s="416"/>
      <c r="J193" s="113" t="s">
        <v>29</v>
      </c>
      <c r="K193" s="36" t="s">
        <v>7</v>
      </c>
      <c r="L193" s="12">
        <v>1</v>
      </c>
      <c r="M193" s="36">
        <v>2000142909</v>
      </c>
      <c r="N193" s="407"/>
      <c r="O193" s="357"/>
      <c r="Q193" s="408"/>
      <c r="R193" s="410"/>
      <c r="S193" s="411"/>
      <c r="T193" s="381"/>
    </row>
    <row r="194" spans="1:20" ht="12.75" x14ac:dyDescent="0.2">
      <c r="A194" s="335"/>
      <c r="B194" s="414"/>
      <c r="C194" s="416"/>
      <c r="D194" s="416"/>
      <c r="E194" s="416"/>
      <c r="F194" s="416"/>
      <c r="G194" s="416"/>
      <c r="H194" s="416"/>
      <c r="I194" s="416"/>
      <c r="J194" s="113" t="s">
        <v>30</v>
      </c>
      <c r="K194" s="36" t="s">
        <v>7</v>
      </c>
      <c r="L194" s="12">
        <v>1</v>
      </c>
      <c r="M194" s="36">
        <v>2000068350</v>
      </c>
      <c r="N194" s="407"/>
      <c r="O194" s="357"/>
      <c r="Q194" s="408"/>
      <c r="R194" s="410"/>
      <c r="S194" s="411"/>
      <c r="T194" s="381"/>
    </row>
    <row r="195" spans="1:20" ht="12.75" x14ac:dyDescent="0.2">
      <c r="A195" s="335"/>
      <c r="B195" s="414"/>
      <c r="C195" s="416"/>
      <c r="D195" s="416"/>
      <c r="E195" s="416"/>
      <c r="F195" s="416"/>
      <c r="G195" s="416"/>
      <c r="H195" s="416"/>
      <c r="I195" s="416"/>
      <c r="J195" s="114" t="s">
        <v>22</v>
      </c>
      <c r="K195" s="35" t="s">
        <v>7</v>
      </c>
      <c r="L195" s="13">
        <v>1</v>
      </c>
      <c r="M195" s="35">
        <v>2000022406</v>
      </c>
      <c r="N195" s="407"/>
      <c r="O195" s="357"/>
      <c r="Q195" s="408"/>
      <c r="R195" s="410"/>
      <c r="S195" s="411"/>
      <c r="T195" s="381"/>
    </row>
    <row r="196" spans="1:20" ht="12.75" x14ac:dyDescent="0.2">
      <c r="A196" s="336"/>
      <c r="B196" s="418"/>
      <c r="C196" s="417"/>
      <c r="D196" s="417"/>
      <c r="E196" s="417"/>
      <c r="F196" s="417"/>
      <c r="G196" s="417"/>
      <c r="H196" s="417"/>
      <c r="I196" s="417"/>
      <c r="J196" s="86"/>
      <c r="K196" s="77"/>
      <c r="L196" s="38"/>
      <c r="M196" s="83"/>
      <c r="N196" s="407"/>
      <c r="O196" s="358"/>
      <c r="Q196" s="408"/>
      <c r="R196" s="410"/>
      <c r="S196" s="411"/>
      <c r="T196" s="381"/>
    </row>
    <row r="197" spans="1:20" ht="15" customHeight="1" x14ac:dyDescent="0.2">
      <c r="A197" s="412" t="s">
        <v>70</v>
      </c>
      <c r="B197" s="413">
        <v>200031985</v>
      </c>
      <c r="C197" s="415" t="s">
        <v>163</v>
      </c>
      <c r="D197" s="415" t="s">
        <v>121</v>
      </c>
      <c r="E197" s="415" t="s">
        <v>173</v>
      </c>
      <c r="F197" s="415" t="s">
        <v>179</v>
      </c>
      <c r="G197" s="415" t="s">
        <v>130</v>
      </c>
      <c r="H197" s="415" t="s">
        <v>6</v>
      </c>
      <c r="I197" s="415">
        <v>1</v>
      </c>
      <c r="J197" s="115" t="s">
        <v>27</v>
      </c>
      <c r="K197" s="80" t="s">
        <v>6</v>
      </c>
      <c r="L197" s="14">
        <v>10</v>
      </c>
      <c r="M197" s="80">
        <v>2000116359</v>
      </c>
      <c r="N197" s="407" t="s">
        <v>164</v>
      </c>
      <c r="O197" s="356">
        <v>1</v>
      </c>
      <c r="Q197" s="408">
        <v>1</v>
      </c>
      <c r="R197" s="409" t="s">
        <v>165</v>
      </c>
      <c r="S197" s="411" t="s">
        <v>166</v>
      </c>
      <c r="T197" s="381">
        <v>1</v>
      </c>
    </row>
    <row r="198" spans="1:20" ht="12.75" x14ac:dyDescent="0.2">
      <c r="A198" s="335"/>
      <c r="B198" s="414"/>
      <c r="C198" s="416"/>
      <c r="D198" s="416"/>
      <c r="E198" s="416"/>
      <c r="F198" s="416"/>
      <c r="G198" s="416"/>
      <c r="H198" s="416"/>
      <c r="I198" s="416"/>
      <c r="J198" s="86"/>
      <c r="K198" s="77"/>
      <c r="L198" s="81"/>
      <c r="M198" s="78"/>
      <c r="N198" s="407"/>
      <c r="O198" s="357"/>
      <c r="Q198" s="408"/>
      <c r="R198" s="410"/>
      <c r="S198" s="411"/>
      <c r="T198" s="381"/>
    </row>
    <row r="199" spans="1:20" ht="12.75" x14ac:dyDescent="0.2">
      <c r="A199" s="335"/>
      <c r="B199" s="414"/>
      <c r="C199" s="416"/>
      <c r="D199" s="416"/>
      <c r="E199" s="416"/>
      <c r="F199" s="416"/>
      <c r="G199" s="416"/>
      <c r="H199" s="416"/>
      <c r="I199" s="416"/>
      <c r="J199" s="86"/>
      <c r="K199" s="77"/>
      <c r="L199" s="81"/>
      <c r="M199" s="78"/>
      <c r="N199" s="407"/>
      <c r="O199" s="357"/>
      <c r="Q199" s="408"/>
      <c r="R199" s="410"/>
      <c r="S199" s="411"/>
      <c r="T199" s="381"/>
    </row>
    <row r="200" spans="1:20" ht="12.75" x14ac:dyDescent="0.2">
      <c r="A200" s="335"/>
      <c r="B200" s="414"/>
      <c r="C200" s="416"/>
      <c r="D200" s="416"/>
      <c r="E200" s="416"/>
      <c r="F200" s="416"/>
      <c r="G200" s="416"/>
      <c r="H200" s="416"/>
      <c r="I200" s="416"/>
      <c r="J200" s="86"/>
      <c r="K200" s="77"/>
      <c r="L200" s="81"/>
      <c r="M200" s="78"/>
      <c r="N200" s="407"/>
      <c r="O200" s="357"/>
      <c r="Q200" s="408"/>
      <c r="R200" s="410"/>
      <c r="S200" s="411"/>
      <c r="T200" s="381"/>
    </row>
    <row r="201" spans="1:20" ht="12.75" x14ac:dyDescent="0.2">
      <c r="A201" s="335"/>
      <c r="B201" s="414"/>
      <c r="C201" s="416"/>
      <c r="D201" s="416"/>
      <c r="E201" s="416"/>
      <c r="F201" s="416"/>
      <c r="G201" s="416"/>
      <c r="H201" s="416"/>
      <c r="I201" s="416"/>
      <c r="J201" s="86"/>
      <c r="K201" s="77"/>
      <c r="L201" s="81"/>
      <c r="M201" s="78"/>
      <c r="N201" s="407"/>
      <c r="O201" s="357"/>
      <c r="Q201" s="408"/>
      <c r="R201" s="410"/>
      <c r="S201" s="411"/>
      <c r="T201" s="381"/>
    </row>
    <row r="202" spans="1:20" ht="12.75" x14ac:dyDescent="0.2">
      <c r="A202" s="336"/>
      <c r="B202" s="418"/>
      <c r="C202" s="417"/>
      <c r="D202" s="417"/>
      <c r="E202" s="417"/>
      <c r="F202" s="417"/>
      <c r="G202" s="417"/>
      <c r="H202" s="417"/>
      <c r="I202" s="417"/>
      <c r="J202" s="86"/>
      <c r="K202" s="77"/>
      <c r="L202" s="81"/>
      <c r="M202" s="82"/>
      <c r="N202" s="407"/>
      <c r="O202" s="358"/>
      <c r="Q202" s="408"/>
      <c r="R202" s="410"/>
      <c r="S202" s="411"/>
      <c r="T202" s="381"/>
    </row>
    <row r="203" spans="1:20" ht="15" customHeight="1" x14ac:dyDescent="0.2">
      <c r="A203" s="412" t="s">
        <v>71</v>
      </c>
      <c r="B203" s="413">
        <v>200031985</v>
      </c>
      <c r="C203" s="415" t="s">
        <v>163</v>
      </c>
      <c r="D203" s="415" t="s">
        <v>121</v>
      </c>
      <c r="E203" s="415" t="s">
        <v>173</v>
      </c>
      <c r="F203" s="415" t="s">
        <v>180</v>
      </c>
      <c r="G203" s="415" t="s">
        <v>131</v>
      </c>
      <c r="H203" s="415" t="s">
        <v>6</v>
      </c>
      <c r="I203" s="415">
        <v>2</v>
      </c>
      <c r="J203" s="114" t="s">
        <v>16</v>
      </c>
      <c r="K203" s="35" t="s">
        <v>97</v>
      </c>
      <c r="L203" s="15">
        <v>2E-3</v>
      </c>
      <c r="M203" s="78">
        <v>2000015573</v>
      </c>
      <c r="N203" s="407" t="s">
        <v>164</v>
      </c>
      <c r="O203" s="356">
        <v>1</v>
      </c>
      <c r="Q203" s="408">
        <v>1</v>
      </c>
      <c r="R203" s="409" t="s">
        <v>165</v>
      </c>
      <c r="S203" s="411" t="s">
        <v>166</v>
      </c>
      <c r="T203" s="381">
        <v>1</v>
      </c>
    </row>
    <row r="204" spans="1:20" ht="12.75" x14ac:dyDescent="0.2">
      <c r="A204" s="335"/>
      <c r="B204" s="414"/>
      <c r="C204" s="416"/>
      <c r="D204" s="416"/>
      <c r="E204" s="416"/>
      <c r="F204" s="416"/>
      <c r="G204" s="416"/>
      <c r="H204" s="416"/>
      <c r="I204" s="416"/>
      <c r="J204" s="86"/>
      <c r="K204" s="77"/>
      <c r="L204" s="81"/>
      <c r="M204" s="78"/>
      <c r="N204" s="407"/>
      <c r="O204" s="357"/>
      <c r="Q204" s="408"/>
      <c r="R204" s="410"/>
      <c r="S204" s="411"/>
      <c r="T204" s="381"/>
    </row>
    <row r="205" spans="1:20" ht="12.75" x14ac:dyDescent="0.2">
      <c r="A205" s="336"/>
      <c r="B205" s="418"/>
      <c r="C205" s="417"/>
      <c r="D205" s="417"/>
      <c r="E205" s="417"/>
      <c r="F205" s="417"/>
      <c r="G205" s="417"/>
      <c r="H205" s="417"/>
      <c r="I205" s="417"/>
      <c r="J205" s="86"/>
      <c r="K205" s="77"/>
      <c r="L205" s="81"/>
      <c r="M205" s="82"/>
      <c r="N205" s="407"/>
      <c r="O205" s="358"/>
      <c r="Q205" s="408"/>
      <c r="R205" s="410"/>
      <c r="S205" s="411"/>
      <c r="T205" s="381"/>
    </row>
    <row r="206" spans="1:20" ht="15" customHeight="1" x14ac:dyDescent="0.2">
      <c r="A206" s="412" t="s">
        <v>73</v>
      </c>
      <c r="B206" s="413">
        <v>200031985</v>
      </c>
      <c r="C206" s="415" t="s">
        <v>163</v>
      </c>
      <c r="D206" s="415" t="s">
        <v>121</v>
      </c>
      <c r="E206" s="415" t="s">
        <v>173</v>
      </c>
      <c r="F206" s="415" t="s">
        <v>182</v>
      </c>
      <c r="G206" s="415" t="s">
        <v>133</v>
      </c>
      <c r="H206" s="415" t="s">
        <v>41</v>
      </c>
      <c r="I206" s="415">
        <v>40</v>
      </c>
      <c r="J206" s="115" t="s">
        <v>185</v>
      </c>
      <c r="K206" s="80" t="s">
        <v>97</v>
      </c>
      <c r="L206" s="14">
        <v>1.2E-2</v>
      </c>
      <c r="M206" s="80">
        <v>2000016861</v>
      </c>
      <c r="N206" s="407" t="s">
        <v>164</v>
      </c>
      <c r="O206" s="356">
        <v>1.6</v>
      </c>
      <c r="Q206" s="408">
        <v>1</v>
      </c>
      <c r="R206" s="409" t="s">
        <v>165</v>
      </c>
      <c r="S206" s="411" t="s">
        <v>166</v>
      </c>
      <c r="T206" s="381">
        <v>1</v>
      </c>
    </row>
    <row r="207" spans="1:20" ht="12.75" x14ac:dyDescent="0.2">
      <c r="A207" s="335"/>
      <c r="B207" s="414"/>
      <c r="C207" s="416"/>
      <c r="D207" s="416"/>
      <c r="E207" s="416"/>
      <c r="F207" s="416"/>
      <c r="G207" s="416"/>
      <c r="H207" s="416"/>
      <c r="I207" s="416"/>
      <c r="J207" s="86"/>
      <c r="K207" s="77"/>
      <c r="L207" s="81"/>
      <c r="M207" s="78"/>
      <c r="N207" s="407"/>
      <c r="O207" s="357"/>
      <c r="Q207" s="408"/>
      <c r="R207" s="410"/>
      <c r="S207" s="411"/>
      <c r="T207" s="381"/>
    </row>
    <row r="208" spans="1:20" ht="12.75" x14ac:dyDescent="0.2">
      <c r="A208" s="336"/>
      <c r="B208" s="418"/>
      <c r="C208" s="417"/>
      <c r="D208" s="417"/>
      <c r="E208" s="417"/>
      <c r="F208" s="417"/>
      <c r="G208" s="417"/>
      <c r="H208" s="417"/>
      <c r="I208" s="417"/>
      <c r="J208" s="86"/>
      <c r="K208" s="77"/>
      <c r="L208" s="81"/>
      <c r="M208" s="82"/>
      <c r="N208" s="407"/>
      <c r="O208" s="358"/>
      <c r="Q208" s="408"/>
      <c r="R208" s="410"/>
      <c r="S208" s="411"/>
      <c r="T208" s="381"/>
    </row>
    <row r="209" spans="1:20" ht="15" customHeight="1" x14ac:dyDescent="0.2">
      <c r="A209" s="412" t="s">
        <v>74</v>
      </c>
      <c r="B209" s="413">
        <v>200031985</v>
      </c>
      <c r="C209" s="415" t="s">
        <v>163</v>
      </c>
      <c r="D209" s="415" t="s">
        <v>121</v>
      </c>
      <c r="E209" s="415" t="s">
        <v>173</v>
      </c>
      <c r="F209" s="415" t="s">
        <v>188</v>
      </c>
      <c r="G209" s="415" t="s">
        <v>187</v>
      </c>
      <c r="H209" s="415" t="s">
        <v>6</v>
      </c>
      <c r="I209" s="415">
        <v>1</v>
      </c>
      <c r="J209" s="113" t="s">
        <v>27</v>
      </c>
      <c r="K209" s="36" t="s">
        <v>6</v>
      </c>
      <c r="L209" s="16">
        <v>4</v>
      </c>
      <c r="M209" s="36">
        <v>2000116359</v>
      </c>
      <c r="N209" s="407" t="s">
        <v>164</v>
      </c>
      <c r="O209" s="356">
        <v>1</v>
      </c>
      <c r="Q209" s="408">
        <v>1</v>
      </c>
      <c r="R209" s="409" t="s">
        <v>165</v>
      </c>
      <c r="S209" s="411" t="s">
        <v>166</v>
      </c>
      <c r="T209" s="381">
        <v>1</v>
      </c>
    </row>
    <row r="210" spans="1:20" ht="12.75" x14ac:dyDescent="0.2">
      <c r="A210" s="335"/>
      <c r="B210" s="414"/>
      <c r="C210" s="416"/>
      <c r="D210" s="416"/>
      <c r="E210" s="416"/>
      <c r="F210" s="416"/>
      <c r="G210" s="416"/>
      <c r="H210" s="416"/>
      <c r="I210" s="416"/>
      <c r="J210" s="86"/>
      <c r="K210" s="77"/>
      <c r="L210" s="81"/>
      <c r="M210" s="78"/>
      <c r="N210" s="407"/>
      <c r="O210" s="357"/>
      <c r="Q210" s="408"/>
      <c r="R210" s="410"/>
      <c r="S210" s="411"/>
      <c r="T210" s="381"/>
    </row>
    <row r="211" spans="1:20" ht="12.75" x14ac:dyDescent="0.2">
      <c r="A211" s="336"/>
      <c r="B211" s="418"/>
      <c r="C211" s="417"/>
      <c r="D211" s="417"/>
      <c r="E211" s="417"/>
      <c r="F211" s="417"/>
      <c r="G211" s="417"/>
      <c r="H211" s="417"/>
      <c r="I211" s="417"/>
      <c r="J211" s="86"/>
      <c r="K211" s="77"/>
      <c r="L211" s="81"/>
      <c r="M211" s="82"/>
      <c r="N211" s="407"/>
      <c r="O211" s="358"/>
      <c r="Q211" s="408"/>
      <c r="R211" s="410"/>
      <c r="S211" s="411"/>
      <c r="T211" s="381"/>
    </row>
    <row r="212" spans="1:20" ht="15" customHeight="1" x14ac:dyDescent="0.2">
      <c r="A212" s="412" t="s">
        <v>75</v>
      </c>
      <c r="B212" s="413">
        <v>200031985</v>
      </c>
      <c r="C212" s="415" t="s">
        <v>163</v>
      </c>
      <c r="D212" s="415" t="s">
        <v>121</v>
      </c>
      <c r="E212" s="415" t="s">
        <v>173</v>
      </c>
      <c r="F212" s="415" t="s">
        <v>189</v>
      </c>
      <c r="G212" s="415" t="s">
        <v>190</v>
      </c>
      <c r="H212" s="415" t="s">
        <v>6</v>
      </c>
      <c r="I212" s="415">
        <v>12</v>
      </c>
      <c r="J212" s="113" t="s">
        <v>32</v>
      </c>
      <c r="K212" s="36" t="s">
        <v>6</v>
      </c>
      <c r="L212" s="12">
        <v>4</v>
      </c>
      <c r="M212" s="36">
        <v>2000156958</v>
      </c>
      <c r="N212" s="407" t="s">
        <v>164</v>
      </c>
      <c r="O212" s="356">
        <v>1</v>
      </c>
      <c r="Q212" s="408">
        <v>1</v>
      </c>
      <c r="R212" s="409" t="s">
        <v>165</v>
      </c>
      <c r="S212" s="411" t="s">
        <v>166</v>
      </c>
      <c r="T212" s="381">
        <v>1</v>
      </c>
    </row>
    <row r="213" spans="1:20" ht="12.75" x14ac:dyDescent="0.2">
      <c r="A213" s="335"/>
      <c r="B213" s="414"/>
      <c r="C213" s="416"/>
      <c r="D213" s="416"/>
      <c r="E213" s="416"/>
      <c r="F213" s="416"/>
      <c r="G213" s="416"/>
      <c r="H213" s="416"/>
      <c r="I213" s="416"/>
      <c r="J213" s="113" t="s">
        <v>33</v>
      </c>
      <c r="K213" s="36" t="s">
        <v>6</v>
      </c>
      <c r="L213" s="12">
        <v>10</v>
      </c>
      <c r="M213" s="36">
        <v>2000115321</v>
      </c>
      <c r="N213" s="407"/>
      <c r="O213" s="357"/>
      <c r="Q213" s="408"/>
      <c r="R213" s="410"/>
      <c r="S213" s="411"/>
      <c r="T213" s="381"/>
    </row>
    <row r="214" spans="1:20" ht="12.75" x14ac:dyDescent="0.2">
      <c r="A214" s="335"/>
      <c r="B214" s="414"/>
      <c r="C214" s="416"/>
      <c r="D214" s="416"/>
      <c r="E214" s="416"/>
      <c r="F214" s="416"/>
      <c r="G214" s="416"/>
      <c r="H214" s="416"/>
      <c r="I214" s="416"/>
      <c r="J214" s="113" t="s">
        <v>34</v>
      </c>
      <c r="K214" s="36" t="s">
        <v>6</v>
      </c>
      <c r="L214" s="12">
        <v>20</v>
      </c>
      <c r="M214" s="36">
        <v>2000116323</v>
      </c>
      <c r="N214" s="407"/>
      <c r="O214" s="357"/>
      <c r="Q214" s="408"/>
      <c r="R214" s="410"/>
      <c r="S214" s="411"/>
      <c r="T214" s="381"/>
    </row>
    <row r="215" spans="1:20" ht="12.75" x14ac:dyDescent="0.2">
      <c r="A215" s="335"/>
      <c r="B215" s="414"/>
      <c r="C215" s="416"/>
      <c r="D215" s="416"/>
      <c r="E215" s="416"/>
      <c r="F215" s="416"/>
      <c r="G215" s="416"/>
      <c r="H215" s="416"/>
      <c r="I215" s="416"/>
      <c r="J215" s="113" t="s">
        <v>14</v>
      </c>
      <c r="K215" s="36" t="s">
        <v>7</v>
      </c>
      <c r="L215" s="12">
        <v>2</v>
      </c>
      <c r="M215" s="36">
        <v>2000192439</v>
      </c>
      <c r="N215" s="407"/>
      <c r="O215" s="357"/>
      <c r="Q215" s="408"/>
      <c r="R215" s="410"/>
      <c r="S215" s="411"/>
      <c r="T215" s="381"/>
    </row>
    <row r="216" spans="1:20" ht="12.75" x14ac:dyDescent="0.2">
      <c r="A216" s="335"/>
      <c r="B216" s="414"/>
      <c r="C216" s="416"/>
      <c r="D216" s="416"/>
      <c r="E216" s="416"/>
      <c r="F216" s="416"/>
      <c r="G216" s="416"/>
      <c r="H216" s="416"/>
      <c r="I216" s="416"/>
      <c r="J216" s="113" t="s">
        <v>29</v>
      </c>
      <c r="K216" s="36" t="s">
        <v>7</v>
      </c>
      <c r="L216" s="12">
        <v>1</v>
      </c>
      <c r="M216" s="36">
        <v>2000142909</v>
      </c>
      <c r="N216" s="407"/>
      <c r="O216" s="357"/>
      <c r="Q216" s="408"/>
      <c r="R216" s="410"/>
      <c r="S216" s="411"/>
      <c r="T216" s="381"/>
    </row>
    <row r="217" spans="1:20" ht="12.75" x14ac:dyDescent="0.2">
      <c r="A217" s="335"/>
      <c r="B217" s="414"/>
      <c r="C217" s="416"/>
      <c r="D217" s="416"/>
      <c r="E217" s="416"/>
      <c r="F217" s="416"/>
      <c r="G217" s="416"/>
      <c r="H217" s="416"/>
      <c r="I217" s="416"/>
      <c r="J217" s="113" t="s">
        <v>30</v>
      </c>
      <c r="K217" s="36" t="s">
        <v>7</v>
      </c>
      <c r="L217" s="12">
        <v>1</v>
      </c>
      <c r="M217" s="36">
        <v>2000068350</v>
      </c>
      <c r="N217" s="407"/>
      <c r="O217" s="357"/>
      <c r="Q217" s="408"/>
      <c r="R217" s="410"/>
      <c r="S217" s="411"/>
      <c r="T217" s="381"/>
    </row>
    <row r="218" spans="1:20" ht="12.75" x14ac:dyDescent="0.2">
      <c r="A218" s="335"/>
      <c r="B218" s="414"/>
      <c r="C218" s="416"/>
      <c r="D218" s="416"/>
      <c r="E218" s="416"/>
      <c r="F218" s="416"/>
      <c r="G218" s="416"/>
      <c r="H218" s="416"/>
      <c r="I218" s="416"/>
      <c r="J218" s="114" t="s">
        <v>22</v>
      </c>
      <c r="K218" s="35" t="s">
        <v>7</v>
      </c>
      <c r="L218" s="13">
        <v>1</v>
      </c>
      <c r="M218" s="35">
        <v>2000022406</v>
      </c>
      <c r="N218" s="407"/>
      <c r="O218" s="357"/>
      <c r="Q218" s="408"/>
      <c r="R218" s="410"/>
      <c r="S218" s="411"/>
      <c r="T218" s="381"/>
    </row>
    <row r="219" spans="1:20" ht="12.75" x14ac:dyDescent="0.2">
      <c r="A219" s="336"/>
      <c r="B219" s="418"/>
      <c r="C219" s="417"/>
      <c r="D219" s="417"/>
      <c r="E219" s="417"/>
      <c r="F219" s="417"/>
      <c r="G219" s="417"/>
      <c r="H219" s="417"/>
      <c r="I219" s="417"/>
      <c r="J219" s="86"/>
      <c r="K219" s="77"/>
      <c r="L219" s="38"/>
      <c r="M219" s="83"/>
      <c r="N219" s="407"/>
      <c r="O219" s="358"/>
      <c r="Q219" s="408"/>
      <c r="R219" s="410"/>
      <c r="S219" s="411"/>
      <c r="T219" s="381"/>
    </row>
    <row r="220" spans="1:20" ht="15" customHeight="1" x14ac:dyDescent="0.2">
      <c r="A220" s="412" t="s">
        <v>76</v>
      </c>
      <c r="B220" s="413">
        <v>200031985</v>
      </c>
      <c r="C220" s="415" t="s">
        <v>163</v>
      </c>
      <c r="D220" s="415" t="s">
        <v>121</v>
      </c>
      <c r="E220" s="415" t="s">
        <v>173</v>
      </c>
      <c r="F220" s="415" t="s">
        <v>207</v>
      </c>
      <c r="G220" s="415" t="s">
        <v>208</v>
      </c>
      <c r="H220" s="415" t="s">
        <v>6</v>
      </c>
      <c r="I220" s="415">
        <v>1</v>
      </c>
      <c r="J220" s="115" t="s">
        <v>72</v>
      </c>
      <c r="K220" s="80" t="s">
        <v>97</v>
      </c>
      <c r="L220" s="14">
        <v>0.01</v>
      </c>
      <c r="M220" s="80">
        <v>2000015313</v>
      </c>
      <c r="N220" s="407" t="s">
        <v>164</v>
      </c>
      <c r="O220" s="356">
        <v>1</v>
      </c>
      <c r="Q220" s="408">
        <v>1</v>
      </c>
      <c r="R220" s="409" t="s">
        <v>165</v>
      </c>
      <c r="S220" s="411" t="s">
        <v>166</v>
      </c>
      <c r="T220" s="381">
        <v>1</v>
      </c>
    </row>
    <row r="221" spans="1:20" ht="12.75" x14ac:dyDescent="0.2">
      <c r="A221" s="335"/>
      <c r="B221" s="414"/>
      <c r="C221" s="416"/>
      <c r="D221" s="416"/>
      <c r="E221" s="416"/>
      <c r="F221" s="416"/>
      <c r="G221" s="416"/>
      <c r="H221" s="416"/>
      <c r="I221" s="416"/>
      <c r="J221" s="115" t="s">
        <v>16</v>
      </c>
      <c r="K221" s="80" t="s">
        <v>97</v>
      </c>
      <c r="L221" s="14">
        <v>0.01</v>
      </c>
      <c r="M221" s="80">
        <v>2000015573</v>
      </c>
      <c r="N221" s="407"/>
      <c r="O221" s="357"/>
      <c r="Q221" s="408"/>
      <c r="R221" s="410"/>
      <c r="S221" s="411"/>
      <c r="T221" s="381"/>
    </row>
    <row r="222" spans="1:20" ht="12.75" x14ac:dyDescent="0.2">
      <c r="A222" s="335"/>
      <c r="B222" s="414"/>
      <c r="C222" s="416"/>
      <c r="D222" s="416"/>
      <c r="E222" s="416"/>
      <c r="F222" s="416"/>
      <c r="G222" s="416"/>
      <c r="H222" s="416"/>
      <c r="I222" s="416"/>
      <c r="J222" s="115" t="s">
        <v>18</v>
      </c>
      <c r="K222" s="80" t="s">
        <v>124</v>
      </c>
      <c r="L222" s="14">
        <v>1E-3</v>
      </c>
      <c r="M222" s="80">
        <v>2000117105</v>
      </c>
      <c r="N222" s="407"/>
      <c r="O222" s="357"/>
      <c r="Q222" s="408"/>
      <c r="R222" s="410"/>
      <c r="S222" s="411"/>
      <c r="T222" s="381"/>
    </row>
    <row r="223" spans="1:20" ht="12.75" x14ac:dyDescent="0.2">
      <c r="A223" s="335"/>
      <c r="B223" s="414"/>
      <c r="C223" s="416"/>
      <c r="D223" s="416"/>
      <c r="E223" s="416"/>
      <c r="F223" s="416"/>
      <c r="G223" s="416"/>
      <c r="H223" s="416"/>
      <c r="I223" s="416"/>
      <c r="J223" s="115" t="s">
        <v>19</v>
      </c>
      <c r="K223" s="80" t="s">
        <v>122</v>
      </c>
      <c r="L223" s="14">
        <v>5</v>
      </c>
      <c r="M223" s="80">
        <v>2000086085</v>
      </c>
      <c r="N223" s="407"/>
      <c r="O223" s="357"/>
      <c r="Q223" s="408"/>
      <c r="R223" s="410"/>
      <c r="S223" s="411"/>
      <c r="T223" s="381"/>
    </row>
    <row r="224" spans="1:20" ht="12.75" x14ac:dyDescent="0.2">
      <c r="A224" s="335"/>
      <c r="B224" s="414"/>
      <c r="C224" s="416"/>
      <c r="D224" s="416"/>
      <c r="E224" s="416"/>
      <c r="F224" s="416"/>
      <c r="G224" s="416"/>
      <c r="H224" s="416"/>
      <c r="I224" s="416"/>
      <c r="J224" s="113"/>
      <c r="K224" s="36"/>
      <c r="L224" s="12"/>
      <c r="M224" s="36"/>
      <c r="N224" s="407"/>
      <c r="O224" s="357"/>
      <c r="Q224" s="408"/>
      <c r="R224" s="410"/>
      <c r="S224" s="411"/>
      <c r="T224" s="381"/>
    </row>
    <row r="225" spans="1:20" ht="12.75" x14ac:dyDescent="0.2">
      <c r="A225" s="335"/>
      <c r="B225" s="414"/>
      <c r="C225" s="416"/>
      <c r="D225" s="416"/>
      <c r="E225" s="416"/>
      <c r="F225" s="416"/>
      <c r="G225" s="416"/>
      <c r="H225" s="416"/>
      <c r="I225" s="416"/>
      <c r="J225" s="113"/>
      <c r="K225" s="36"/>
      <c r="L225" s="12"/>
      <c r="M225" s="36"/>
      <c r="N225" s="407"/>
      <c r="O225" s="357"/>
      <c r="Q225" s="408"/>
      <c r="R225" s="410"/>
      <c r="S225" s="411"/>
      <c r="T225" s="381"/>
    </row>
    <row r="226" spans="1:20" ht="12.75" x14ac:dyDescent="0.2">
      <c r="A226" s="335"/>
      <c r="B226" s="414"/>
      <c r="C226" s="416"/>
      <c r="D226" s="416"/>
      <c r="E226" s="416"/>
      <c r="F226" s="416"/>
      <c r="G226" s="416"/>
      <c r="H226" s="416"/>
      <c r="I226" s="416"/>
      <c r="J226" s="114"/>
      <c r="K226" s="35"/>
      <c r="L226" s="13"/>
      <c r="M226" s="35"/>
      <c r="N226" s="407"/>
      <c r="O226" s="357"/>
      <c r="Q226" s="408"/>
      <c r="R226" s="410"/>
      <c r="S226" s="411"/>
      <c r="T226" s="381"/>
    </row>
    <row r="227" spans="1:20" ht="12.75" x14ac:dyDescent="0.2">
      <c r="A227" s="336"/>
      <c r="B227" s="418"/>
      <c r="C227" s="417"/>
      <c r="D227" s="417"/>
      <c r="E227" s="417"/>
      <c r="F227" s="417"/>
      <c r="G227" s="417"/>
      <c r="H227" s="417"/>
      <c r="I227" s="417"/>
      <c r="J227" s="86"/>
      <c r="K227" s="77"/>
      <c r="L227" s="38"/>
      <c r="M227" s="83"/>
      <c r="N227" s="407"/>
      <c r="O227" s="358"/>
      <c r="Q227" s="408"/>
      <c r="R227" s="410"/>
      <c r="S227" s="411"/>
      <c r="T227" s="381"/>
    </row>
    <row r="228" spans="1:20" ht="15" customHeight="1" x14ac:dyDescent="0.2">
      <c r="A228" s="412" t="s">
        <v>77</v>
      </c>
      <c r="B228" s="413">
        <v>200031985</v>
      </c>
      <c r="C228" s="415" t="s">
        <v>163</v>
      </c>
      <c r="D228" s="415" t="s">
        <v>121</v>
      </c>
      <c r="E228" s="415" t="s">
        <v>173</v>
      </c>
      <c r="F228" s="415" t="s">
        <v>191</v>
      </c>
      <c r="G228" s="415" t="s">
        <v>192</v>
      </c>
      <c r="H228" s="415" t="s">
        <v>123</v>
      </c>
      <c r="I228" s="415">
        <v>30</v>
      </c>
      <c r="J228" s="115" t="s">
        <v>201</v>
      </c>
      <c r="K228" s="80" t="s">
        <v>45</v>
      </c>
      <c r="L228" s="14">
        <v>9</v>
      </c>
      <c r="M228" s="36" t="s">
        <v>193</v>
      </c>
      <c r="N228" s="407" t="s">
        <v>164</v>
      </c>
      <c r="O228" s="356">
        <v>1</v>
      </c>
      <c r="Q228" s="408">
        <v>1</v>
      </c>
      <c r="R228" s="409" t="s">
        <v>165</v>
      </c>
      <c r="S228" s="411" t="s">
        <v>166</v>
      </c>
      <c r="T228" s="381">
        <v>1</v>
      </c>
    </row>
    <row r="229" spans="1:20" ht="12.75" x14ac:dyDescent="0.2">
      <c r="A229" s="335"/>
      <c r="B229" s="414"/>
      <c r="C229" s="416"/>
      <c r="D229" s="416"/>
      <c r="E229" s="416"/>
      <c r="F229" s="416"/>
      <c r="G229" s="416"/>
      <c r="H229" s="416"/>
      <c r="I229" s="416"/>
      <c r="J229" s="86"/>
      <c r="K229" s="77"/>
      <c r="L229" s="81"/>
      <c r="M229" s="78"/>
      <c r="N229" s="407"/>
      <c r="O229" s="357"/>
      <c r="Q229" s="408"/>
      <c r="R229" s="410"/>
      <c r="S229" s="411"/>
      <c r="T229" s="381"/>
    </row>
    <row r="230" spans="1:20" ht="12.75" x14ac:dyDescent="0.2">
      <c r="A230" s="336"/>
      <c r="B230" s="418"/>
      <c r="C230" s="417"/>
      <c r="D230" s="417"/>
      <c r="E230" s="417"/>
      <c r="F230" s="417"/>
      <c r="G230" s="417"/>
      <c r="H230" s="417"/>
      <c r="I230" s="417"/>
      <c r="J230" s="86"/>
      <c r="K230" s="77"/>
      <c r="L230" s="81"/>
      <c r="M230" s="82"/>
      <c r="N230" s="407"/>
      <c r="O230" s="358"/>
      <c r="Q230" s="408"/>
      <c r="R230" s="410"/>
      <c r="S230" s="411"/>
      <c r="T230" s="381"/>
    </row>
    <row r="231" spans="1:20" ht="15" customHeight="1" x14ac:dyDescent="0.2">
      <c r="A231" s="412" t="s">
        <v>78</v>
      </c>
      <c r="B231" s="413">
        <v>200031985</v>
      </c>
      <c r="C231" s="415" t="s">
        <v>163</v>
      </c>
      <c r="D231" s="415" t="s">
        <v>121</v>
      </c>
      <c r="E231" s="415" t="s">
        <v>173</v>
      </c>
      <c r="F231" s="415" t="s">
        <v>194</v>
      </c>
      <c r="G231" s="415" t="s">
        <v>195</v>
      </c>
      <c r="H231" s="415" t="s">
        <v>123</v>
      </c>
      <c r="I231" s="415">
        <v>30</v>
      </c>
      <c r="J231" s="115"/>
      <c r="K231" s="80"/>
      <c r="L231" s="14"/>
      <c r="M231" s="36"/>
      <c r="N231" s="407" t="s">
        <v>164</v>
      </c>
      <c r="O231" s="356">
        <v>1</v>
      </c>
      <c r="Q231" s="408">
        <v>1</v>
      </c>
      <c r="R231" s="409" t="s">
        <v>165</v>
      </c>
      <c r="S231" s="411" t="s">
        <v>166</v>
      </c>
      <c r="T231" s="381">
        <v>1</v>
      </c>
    </row>
    <row r="232" spans="1:20" ht="12.75" x14ac:dyDescent="0.2">
      <c r="A232" s="335"/>
      <c r="B232" s="414"/>
      <c r="C232" s="416"/>
      <c r="D232" s="416"/>
      <c r="E232" s="416"/>
      <c r="F232" s="416"/>
      <c r="G232" s="416"/>
      <c r="H232" s="416"/>
      <c r="I232" s="416"/>
      <c r="J232" s="86"/>
      <c r="K232" s="77"/>
      <c r="L232" s="81"/>
      <c r="M232" s="78"/>
      <c r="N232" s="407"/>
      <c r="O232" s="357"/>
      <c r="Q232" s="408"/>
      <c r="R232" s="410"/>
      <c r="S232" s="411"/>
      <c r="T232" s="381"/>
    </row>
    <row r="233" spans="1:20" ht="12.75" x14ac:dyDescent="0.2">
      <c r="A233" s="336"/>
      <c r="B233" s="418"/>
      <c r="C233" s="417"/>
      <c r="D233" s="417"/>
      <c r="E233" s="417"/>
      <c r="F233" s="417"/>
      <c r="G233" s="417"/>
      <c r="H233" s="417"/>
      <c r="I233" s="417"/>
      <c r="J233" s="86"/>
      <c r="K233" s="77"/>
      <c r="L233" s="81"/>
      <c r="M233" s="82"/>
      <c r="N233" s="407"/>
      <c r="O233" s="358"/>
      <c r="Q233" s="408"/>
      <c r="R233" s="410"/>
      <c r="S233" s="411"/>
      <c r="T233" s="381"/>
    </row>
    <row r="234" spans="1:20" ht="37.5" x14ac:dyDescent="0.2">
      <c r="A234" s="412" t="s">
        <v>79</v>
      </c>
      <c r="B234" s="413">
        <v>200031985</v>
      </c>
      <c r="C234" s="415" t="s">
        <v>163</v>
      </c>
      <c r="D234" s="415" t="s">
        <v>121</v>
      </c>
      <c r="E234" s="415" t="s">
        <v>173</v>
      </c>
      <c r="F234" s="415" t="s">
        <v>198</v>
      </c>
      <c r="G234" s="415" t="s">
        <v>199</v>
      </c>
      <c r="H234" s="415" t="s">
        <v>123</v>
      </c>
      <c r="I234" s="415">
        <v>100</v>
      </c>
      <c r="J234" s="113" t="s">
        <v>200</v>
      </c>
      <c r="K234" s="36" t="s">
        <v>45</v>
      </c>
      <c r="L234" s="14">
        <v>140</v>
      </c>
      <c r="M234" s="80">
        <v>2000560826</v>
      </c>
      <c r="N234" s="407" t="s">
        <v>164</v>
      </c>
      <c r="O234" s="356">
        <v>1.1000000000000001</v>
      </c>
      <c r="Q234" s="408">
        <v>1</v>
      </c>
      <c r="R234" s="409" t="s">
        <v>165</v>
      </c>
      <c r="S234" s="411" t="s">
        <v>166</v>
      </c>
      <c r="T234" s="381">
        <v>1</v>
      </c>
    </row>
    <row r="235" spans="1:20" ht="12.75" x14ac:dyDescent="0.2">
      <c r="A235" s="335"/>
      <c r="B235" s="414"/>
      <c r="C235" s="416"/>
      <c r="D235" s="416"/>
      <c r="E235" s="416"/>
      <c r="F235" s="416"/>
      <c r="G235" s="416"/>
      <c r="H235" s="416"/>
      <c r="I235" s="416"/>
      <c r="J235" s="115" t="s">
        <v>47</v>
      </c>
      <c r="K235" s="80" t="s">
        <v>6</v>
      </c>
      <c r="L235" s="14">
        <v>10</v>
      </c>
      <c r="M235" s="80">
        <v>2000324025</v>
      </c>
      <c r="N235" s="407"/>
      <c r="O235" s="357"/>
      <c r="Q235" s="408"/>
      <c r="R235" s="410"/>
      <c r="S235" s="411"/>
      <c r="T235" s="381"/>
    </row>
    <row r="236" spans="1:20" ht="12.75" x14ac:dyDescent="0.2">
      <c r="A236" s="336"/>
      <c r="B236" s="418"/>
      <c r="C236" s="417"/>
      <c r="D236" s="417"/>
      <c r="E236" s="417"/>
      <c r="F236" s="417"/>
      <c r="G236" s="417"/>
      <c r="H236" s="417"/>
      <c r="I236" s="417"/>
      <c r="J236" s="86"/>
      <c r="K236" s="77"/>
      <c r="L236" s="81"/>
      <c r="M236" s="82"/>
      <c r="N236" s="407"/>
      <c r="O236" s="358"/>
      <c r="Q236" s="408"/>
      <c r="R236" s="410"/>
      <c r="S236" s="411"/>
      <c r="T236" s="381"/>
    </row>
    <row r="237" spans="1:20" ht="36" customHeight="1" x14ac:dyDescent="0.2">
      <c r="A237" s="72"/>
      <c r="B237" s="117" t="s">
        <v>209</v>
      </c>
      <c r="C237" s="419" t="s">
        <v>210</v>
      </c>
      <c r="D237" s="420"/>
      <c r="E237" s="420"/>
      <c r="F237" s="420"/>
      <c r="G237" s="420"/>
      <c r="H237" s="420"/>
      <c r="I237" s="420"/>
      <c r="J237" s="420"/>
      <c r="K237" s="420"/>
      <c r="L237" s="421"/>
      <c r="M237" s="73"/>
      <c r="N237" s="79"/>
      <c r="O237" s="75"/>
      <c r="Q237" s="72"/>
      <c r="R237" s="72"/>
      <c r="S237" s="37"/>
      <c r="T237" s="37"/>
    </row>
    <row r="238" spans="1:20" ht="15" customHeight="1" x14ac:dyDescent="0.2">
      <c r="A238" s="412" t="s">
        <v>80</v>
      </c>
      <c r="B238" s="413">
        <v>200031987</v>
      </c>
      <c r="C238" s="415" t="s">
        <v>163</v>
      </c>
      <c r="D238" s="415" t="s">
        <v>121</v>
      </c>
      <c r="E238" s="415" t="s">
        <v>173</v>
      </c>
      <c r="F238" s="415" t="s">
        <v>174</v>
      </c>
      <c r="G238" s="415" t="s">
        <v>125</v>
      </c>
      <c r="H238" s="415" t="s">
        <v>6</v>
      </c>
      <c r="I238" s="415">
        <v>1</v>
      </c>
      <c r="J238" s="115" t="s">
        <v>16</v>
      </c>
      <c r="K238" s="80" t="s">
        <v>97</v>
      </c>
      <c r="L238" s="12">
        <v>2E-3</v>
      </c>
      <c r="M238" s="80">
        <v>2000015573</v>
      </c>
      <c r="N238" s="407" t="s">
        <v>164</v>
      </c>
      <c r="O238" s="359">
        <v>0.6</v>
      </c>
      <c r="Q238" s="408">
        <v>1</v>
      </c>
      <c r="R238" s="409" t="s">
        <v>165</v>
      </c>
      <c r="S238" s="411" t="s">
        <v>166</v>
      </c>
      <c r="T238" s="381">
        <v>1</v>
      </c>
    </row>
    <row r="239" spans="1:20" ht="12.75" x14ac:dyDescent="0.2">
      <c r="A239" s="335"/>
      <c r="B239" s="414"/>
      <c r="C239" s="416"/>
      <c r="D239" s="416"/>
      <c r="E239" s="416"/>
      <c r="F239" s="416"/>
      <c r="G239" s="416"/>
      <c r="H239" s="416"/>
      <c r="I239" s="416"/>
      <c r="J239" s="113" t="s">
        <v>66</v>
      </c>
      <c r="K239" s="36" t="s">
        <v>6</v>
      </c>
      <c r="L239" s="12">
        <v>100</v>
      </c>
      <c r="M239" s="36">
        <v>2000119569</v>
      </c>
      <c r="N239" s="407"/>
      <c r="O239" s="360"/>
      <c r="Q239" s="408"/>
      <c r="R239" s="410"/>
      <c r="S239" s="411"/>
      <c r="T239" s="381"/>
    </row>
    <row r="240" spans="1:20" ht="12.75" x14ac:dyDescent="0.2">
      <c r="A240" s="335"/>
      <c r="B240" s="414"/>
      <c r="C240" s="416"/>
      <c r="D240" s="416"/>
      <c r="E240" s="416"/>
      <c r="F240" s="416"/>
      <c r="G240" s="416"/>
      <c r="H240" s="416"/>
      <c r="I240" s="416"/>
      <c r="J240" s="113" t="s">
        <v>18</v>
      </c>
      <c r="K240" s="36" t="s">
        <v>97</v>
      </c>
      <c r="L240" s="12">
        <v>1E-3</v>
      </c>
      <c r="M240" s="36">
        <v>2000117105</v>
      </c>
      <c r="N240" s="407"/>
      <c r="O240" s="360"/>
      <c r="Q240" s="408"/>
      <c r="R240" s="410"/>
      <c r="S240" s="411"/>
      <c r="T240" s="381"/>
    </row>
    <row r="241" spans="1:20" ht="12.75" x14ac:dyDescent="0.2">
      <c r="A241" s="335"/>
      <c r="B241" s="414"/>
      <c r="C241" s="416"/>
      <c r="D241" s="416"/>
      <c r="E241" s="416"/>
      <c r="F241" s="416"/>
      <c r="G241" s="416"/>
      <c r="H241" s="416"/>
      <c r="I241" s="416"/>
      <c r="J241" s="113" t="s">
        <v>19</v>
      </c>
      <c r="K241" s="36" t="s">
        <v>122</v>
      </c>
      <c r="L241" s="36">
        <v>6</v>
      </c>
      <c r="M241" s="36">
        <v>2000086085</v>
      </c>
      <c r="N241" s="407"/>
      <c r="O241" s="360"/>
      <c r="Q241" s="408"/>
      <c r="R241" s="410"/>
      <c r="S241" s="411"/>
      <c r="T241" s="381"/>
    </row>
    <row r="242" spans="1:20" ht="12.75" x14ac:dyDescent="0.2">
      <c r="A242" s="335"/>
      <c r="B242" s="414"/>
      <c r="C242" s="416"/>
      <c r="D242" s="416"/>
      <c r="E242" s="416"/>
      <c r="F242" s="416"/>
      <c r="G242" s="416"/>
      <c r="H242" s="416"/>
      <c r="I242" s="416"/>
      <c r="J242" s="113" t="s">
        <v>14</v>
      </c>
      <c r="K242" s="36" t="s">
        <v>7</v>
      </c>
      <c r="L242" s="12">
        <v>1</v>
      </c>
      <c r="M242" s="36">
        <v>2000192439</v>
      </c>
      <c r="N242" s="407"/>
      <c r="O242" s="360"/>
      <c r="Q242" s="408"/>
      <c r="R242" s="410"/>
      <c r="S242" s="411"/>
      <c r="T242" s="381"/>
    </row>
    <row r="243" spans="1:20" ht="12.75" x14ac:dyDescent="0.2">
      <c r="A243" s="336"/>
      <c r="B243" s="418"/>
      <c r="C243" s="417"/>
      <c r="D243" s="417"/>
      <c r="E243" s="417"/>
      <c r="F243" s="417"/>
      <c r="G243" s="417"/>
      <c r="H243" s="417"/>
      <c r="I243" s="417"/>
      <c r="J243" s="86"/>
      <c r="K243" s="77"/>
      <c r="L243" s="38"/>
      <c r="M243" s="83"/>
      <c r="N243" s="407"/>
      <c r="O243" s="361"/>
      <c r="Q243" s="408"/>
      <c r="R243" s="410"/>
      <c r="S243" s="411"/>
      <c r="T243" s="381"/>
    </row>
    <row r="244" spans="1:20" ht="15" customHeight="1" x14ac:dyDescent="0.2">
      <c r="A244" s="412" t="s">
        <v>81</v>
      </c>
      <c r="B244" s="413">
        <v>200031987</v>
      </c>
      <c r="C244" s="415" t="s">
        <v>163</v>
      </c>
      <c r="D244" s="415" t="s">
        <v>121</v>
      </c>
      <c r="E244" s="415" t="s">
        <v>173</v>
      </c>
      <c r="F244" s="415" t="s">
        <v>176</v>
      </c>
      <c r="G244" s="415" t="s">
        <v>127</v>
      </c>
      <c r="H244" s="415" t="s">
        <v>6</v>
      </c>
      <c r="I244" s="415">
        <v>1</v>
      </c>
      <c r="J244" s="114" t="s">
        <v>16</v>
      </c>
      <c r="K244" s="35" t="s">
        <v>97</v>
      </c>
      <c r="L244" s="12">
        <v>2E-3</v>
      </c>
      <c r="M244" s="35">
        <v>2000015573</v>
      </c>
      <c r="N244" s="407" t="s">
        <v>164</v>
      </c>
      <c r="O244" s="356">
        <v>1</v>
      </c>
      <c r="Q244" s="408">
        <v>1</v>
      </c>
      <c r="R244" s="409" t="s">
        <v>165</v>
      </c>
      <c r="S244" s="411" t="s">
        <v>166</v>
      </c>
      <c r="T244" s="381">
        <v>1</v>
      </c>
    </row>
    <row r="245" spans="1:20" ht="12.75" x14ac:dyDescent="0.2">
      <c r="A245" s="335"/>
      <c r="B245" s="414"/>
      <c r="C245" s="416"/>
      <c r="D245" s="416"/>
      <c r="E245" s="416"/>
      <c r="F245" s="416"/>
      <c r="G245" s="416"/>
      <c r="H245" s="416"/>
      <c r="I245" s="416"/>
      <c r="J245" s="86"/>
      <c r="K245" s="77"/>
      <c r="L245" s="38"/>
      <c r="M245" s="78"/>
      <c r="N245" s="407"/>
      <c r="O245" s="357"/>
      <c r="Q245" s="408"/>
      <c r="R245" s="410"/>
      <c r="S245" s="411"/>
      <c r="T245" s="381"/>
    </row>
    <row r="246" spans="1:20" ht="12.75" x14ac:dyDescent="0.2">
      <c r="A246" s="335"/>
      <c r="B246" s="414"/>
      <c r="C246" s="416"/>
      <c r="D246" s="416"/>
      <c r="E246" s="416"/>
      <c r="F246" s="416"/>
      <c r="G246" s="416"/>
      <c r="H246" s="416"/>
      <c r="I246" s="416"/>
      <c r="J246" s="86"/>
      <c r="K246" s="77"/>
      <c r="L246" s="38"/>
      <c r="M246" s="78"/>
      <c r="N246" s="407"/>
      <c r="O246" s="357"/>
      <c r="Q246" s="408"/>
      <c r="R246" s="410"/>
      <c r="S246" s="411"/>
      <c r="T246" s="381"/>
    </row>
    <row r="247" spans="1:20" ht="12.75" x14ac:dyDescent="0.2">
      <c r="A247" s="335"/>
      <c r="B247" s="414"/>
      <c r="C247" s="416"/>
      <c r="D247" s="416"/>
      <c r="E247" s="416"/>
      <c r="F247" s="416"/>
      <c r="G247" s="416"/>
      <c r="H247" s="416"/>
      <c r="I247" s="416"/>
      <c r="J247" s="86"/>
      <c r="K247" s="77"/>
      <c r="L247" s="38"/>
      <c r="M247" s="78"/>
      <c r="N247" s="407"/>
      <c r="O247" s="357"/>
      <c r="Q247" s="408"/>
      <c r="R247" s="410"/>
      <c r="S247" s="411"/>
      <c r="T247" s="381"/>
    </row>
    <row r="248" spans="1:20" ht="12.75" x14ac:dyDescent="0.2">
      <c r="A248" s="335"/>
      <c r="B248" s="414"/>
      <c r="C248" s="416"/>
      <c r="D248" s="416"/>
      <c r="E248" s="416"/>
      <c r="F248" s="416"/>
      <c r="G248" s="416"/>
      <c r="H248" s="416"/>
      <c r="I248" s="416"/>
      <c r="J248" s="86"/>
      <c r="K248" s="77"/>
      <c r="L248" s="81"/>
      <c r="M248" s="78"/>
      <c r="N248" s="407"/>
      <c r="O248" s="357"/>
      <c r="Q248" s="408"/>
      <c r="R248" s="410"/>
      <c r="S248" s="411"/>
      <c r="T248" s="381"/>
    </row>
    <row r="249" spans="1:20" ht="12.75" x14ac:dyDescent="0.2">
      <c r="A249" s="335"/>
      <c r="B249" s="414"/>
      <c r="C249" s="416"/>
      <c r="D249" s="416"/>
      <c r="E249" s="416"/>
      <c r="F249" s="416"/>
      <c r="G249" s="416"/>
      <c r="H249" s="416"/>
      <c r="I249" s="416"/>
      <c r="J249" s="86"/>
      <c r="K249" s="77"/>
      <c r="L249" s="81"/>
      <c r="M249" s="78"/>
      <c r="N249" s="407"/>
      <c r="O249" s="357"/>
      <c r="Q249" s="408"/>
      <c r="R249" s="410"/>
      <c r="S249" s="411"/>
      <c r="T249" s="381"/>
    </row>
    <row r="250" spans="1:20" ht="12.75" x14ac:dyDescent="0.2">
      <c r="A250" s="335"/>
      <c r="B250" s="414"/>
      <c r="C250" s="416"/>
      <c r="D250" s="416"/>
      <c r="E250" s="416"/>
      <c r="F250" s="416"/>
      <c r="G250" s="416"/>
      <c r="H250" s="416"/>
      <c r="I250" s="416"/>
      <c r="J250" s="86"/>
      <c r="K250" s="77"/>
      <c r="L250" s="81"/>
      <c r="M250" s="78"/>
      <c r="N250" s="407"/>
      <c r="O250" s="357"/>
      <c r="Q250" s="408"/>
      <c r="R250" s="410"/>
      <c r="S250" s="411"/>
      <c r="T250" s="381"/>
    </row>
    <row r="251" spans="1:20" ht="12.75" x14ac:dyDescent="0.2">
      <c r="A251" s="335"/>
      <c r="B251" s="414"/>
      <c r="C251" s="416"/>
      <c r="D251" s="416"/>
      <c r="E251" s="416"/>
      <c r="F251" s="416"/>
      <c r="G251" s="416"/>
      <c r="H251" s="416"/>
      <c r="I251" s="416"/>
      <c r="J251" s="86"/>
      <c r="K251" s="77"/>
      <c r="L251" s="38"/>
      <c r="M251" s="78"/>
      <c r="N251" s="407"/>
      <c r="O251" s="357"/>
      <c r="Q251" s="408"/>
      <c r="R251" s="410"/>
      <c r="S251" s="411"/>
      <c r="T251" s="381"/>
    </row>
    <row r="252" spans="1:20" ht="12.75" x14ac:dyDescent="0.2">
      <c r="A252" s="336"/>
      <c r="B252" s="418"/>
      <c r="C252" s="417"/>
      <c r="D252" s="417"/>
      <c r="E252" s="417"/>
      <c r="F252" s="417"/>
      <c r="G252" s="417"/>
      <c r="H252" s="417"/>
      <c r="I252" s="417"/>
      <c r="J252" s="86"/>
      <c r="K252" s="77"/>
      <c r="L252" s="38"/>
      <c r="M252" s="83"/>
      <c r="N252" s="407"/>
      <c r="O252" s="358"/>
      <c r="Q252" s="408"/>
      <c r="R252" s="410"/>
      <c r="S252" s="411"/>
      <c r="T252" s="381"/>
    </row>
    <row r="253" spans="1:20" ht="15" customHeight="1" x14ac:dyDescent="0.2">
      <c r="A253" s="412" t="s">
        <v>82</v>
      </c>
      <c r="B253" s="413">
        <v>200031987</v>
      </c>
      <c r="C253" s="415" t="s">
        <v>163</v>
      </c>
      <c r="D253" s="415" t="s">
        <v>121</v>
      </c>
      <c r="E253" s="415" t="s">
        <v>173</v>
      </c>
      <c r="F253" s="415" t="s">
        <v>177</v>
      </c>
      <c r="G253" s="415" t="s">
        <v>128</v>
      </c>
      <c r="H253" s="415" t="s">
        <v>6</v>
      </c>
      <c r="I253" s="415">
        <v>1</v>
      </c>
      <c r="J253" s="115" t="s">
        <v>16</v>
      </c>
      <c r="K253" s="80" t="s">
        <v>97</v>
      </c>
      <c r="L253" s="12">
        <v>5.0000000000000001E-3</v>
      </c>
      <c r="M253" s="80">
        <v>2000015573</v>
      </c>
      <c r="N253" s="356" t="s">
        <v>164</v>
      </c>
      <c r="O253" s="356">
        <v>1</v>
      </c>
      <c r="Q253" s="408">
        <v>1</v>
      </c>
      <c r="R253" s="409" t="s">
        <v>165</v>
      </c>
      <c r="S253" s="411" t="s">
        <v>166</v>
      </c>
      <c r="T253" s="381">
        <v>1</v>
      </c>
    </row>
    <row r="254" spans="1:20" ht="12.75" x14ac:dyDescent="0.2">
      <c r="A254" s="335"/>
      <c r="B254" s="414"/>
      <c r="C254" s="416"/>
      <c r="D254" s="416"/>
      <c r="E254" s="416"/>
      <c r="F254" s="416"/>
      <c r="G254" s="416"/>
      <c r="H254" s="416"/>
      <c r="I254" s="416"/>
      <c r="J254" s="113" t="s">
        <v>18</v>
      </c>
      <c r="K254" s="36" t="s">
        <v>97</v>
      </c>
      <c r="L254" s="12">
        <v>2E-3</v>
      </c>
      <c r="M254" s="36">
        <v>2000117105</v>
      </c>
      <c r="N254" s="357"/>
      <c r="O254" s="357"/>
      <c r="Q254" s="408"/>
      <c r="R254" s="410"/>
      <c r="S254" s="411"/>
      <c r="T254" s="381"/>
    </row>
    <row r="255" spans="1:20" ht="12.75" x14ac:dyDescent="0.2">
      <c r="A255" s="335"/>
      <c r="B255" s="414"/>
      <c r="C255" s="416"/>
      <c r="D255" s="416"/>
      <c r="E255" s="416"/>
      <c r="F255" s="416"/>
      <c r="G255" s="416"/>
      <c r="H255" s="416"/>
      <c r="I255" s="416"/>
      <c r="J255" s="113" t="s">
        <v>19</v>
      </c>
      <c r="K255" s="36" t="s">
        <v>122</v>
      </c>
      <c r="L255" s="12">
        <v>10</v>
      </c>
      <c r="M255" s="36">
        <v>2000086085</v>
      </c>
      <c r="N255" s="357"/>
      <c r="O255" s="357"/>
      <c r="Q255" s="408"/>
      <c r="R255" s="410"/>
      <c r="S255" s="411"/>
      <c r="T255" s="381"/>
    </row>
    <row r="256" spans="1:20" ht="37.5" customHeight="1" x14ac:dyDescent="0.2">
      <c r="A256" s="336"/>
      <c r="B256" s="418"/>
      <c r="C256" s="417"/>
      <c r="D256" s="417"/>
      <c r="E256" s="417"/>
      <c r="F256" s="417"/>
      <c r="G256" s="417"/>
      <c r="H256" s="417"/>
      <c r="I256" s="417"/>
      <c r="J256" s="113" t="s">
        <v>14</v>
      </c>
      <c r="K256" s="36" t="s">
        <v>7</v>
      </c>
      <c r="L256" s="12">
        <v>1</v>
      </c>
      <c r="M256" s="36">
        <v>2000192439</v>
      </c>
      <c r="N256" s="358"/>
      <c r="O256" s="358"/>
      <c r="Q256" s="80"/>
      <c r="R256" s="84"/>
      <c r="S256" s="85"/>
      <c r="T256" s="37"/>
    </row>
    <row r="257" spans="1:20" ht="15" customHeight="1" x14ac:dyDescent="0.2">
      <c r="A257" s="412" t="s">
        <v>83</v>
      </c>
      <c r="B257" s="413">
        <v>200031987</v>
      </c>
      <c r="C257" s="415" t="s">
        <v>163</v>
      </c>
      <c r="D257" s="415" t="s">
        <v>121</v>
      </c>
      <c r="E257" s="415" t="s">
        <v>173</v>
      </c>
      <c r="F257" s="415" t="s">
        <v>178</v>
      </c>
      <c r="G257" s="415" t="s">
        <v>129</v>
      </c>
      <c r="H257" s="415" t="s">
        <v>6</v>
      </c>
      <c r="I257" s="415">
        <v>20</v>
      </c>
      <c r="J257" s="113" t="s">
        <v>26</v>
      </c>
      <c r="K257" s="36" t="s">
        <v>6</v>
      </c>
      <c r="L257" s="12">
        <v>5</v>
      </c>
      <c r="M257" s="36">
        <v>2000008684</v>
      </c>
      <c r="N257" s="407" t="s">
        <v>164</v>
      </c>
      <c r="O257" s="356">
        <v>1</v>
      </c>
      <c r="Q257" s="408">
        <v>1</v>
      </c>
      <c r="R257" s="409" t="s">
        <v>165</v>
      </c>
      <c r="S257" s="411" t="s">
        <v>166</v>
      </c>
      <c r="T257" s="381">
        <v>1</v>
      </c>
    </row>
    <row r="258" spans="1:20" ht="12.75" x14ac:dyDescent="0.2">
      <c r="A258" s="335"/>
      <c r="B258" s="414"/>
      <c r="C258" s="416"/>
      <c r="D258" s="416"/>
      <c r="E258" s="416"/>
      <c r="F258" s="416"/>
      <c r="G258" s="416"/>
      <c r="H258" s="416"/>
      <c r="I258" s="416"/>
      <c r="J258" s="113" t="s">
        <v>27</v>
      </c>
      <c r="K258" s="36" t="s">
        <v>6</v>
      </c>
      <c r="L258" s="12">
        <v>30</v>
      </c>
      <c r="M258" s="36">
        <v>2000116359</v>
      </c>
      <c r="N258" s="407"/>
      <c r="O258" s="357"/>
      <c r="Q258" s="408"/>
      <c r="R258" s="410"/>
      <c r="S258" s="411"/>
      <c r="T258" s="381"/>
    </row>
    <row r="259" spans="1:20" ht="12.75" x14ac:dyDescent="0.2">
      <c r="A259" s="335"/>
      <c r="B259" s="414"/>
      <c r="C259" s="416"/>
      <c r="D259" s="416"/>
      <c r="E259" s="416"/>
      <c r="F259" s="416"/>
      <c r="G259" s="416"/>
      <c r="H259" s="416"/>
      <c r="I259" s="416"/>
      <c r="J259" s="113" t="s">
        <v>14</v>
      </c>
      <c r="K259" s="36" t="s">
        <v>7</v>
      </c>
      <c r="L259" s="12">
        <v>2</v>
      </c>
      <c r="M259" s="36">
        <v>2000192439</v>
      </c>
      <c r="N259" s="407"/>
      <c r="O259" s="357"/>
      <c r="Q259" s="408"/>
      <c r="R259" s="410"/>
      <c r="S259" s="411"/>
      <c r="T259" s="381"/>
    </row>
    <row r="260" spans="1:20" ht="12.75" x14ac:dyDescent="0.2">
      <c r="A260" s="335"/>
      <c r="B260" s="414"/>
      <c r="C260" s="416"/>
      <c r="D260" s="416"/>
      <c r="E260" s="416"/>
      <c r="F260" s="416"/>
      <c r="G260" s="416"/>
      <c r="H260" s="416"/>
      <c r="I260" s="416"/>
      <c r="J260" s="113" t="s">
        <v>28</v>
      </c>
      <c r="K260" s="36" t="s">
        <v>6</v>
      </c>
      <c r="L260" s="12">
        <v>5</v>
      </c>
      <c r="M260" s="36">
        <v>2000138131</v>
      </c>
      <c r="N260" s="407"/>
      <c r="O260" s="357"/>
      <c r="Q260" s="408"/>
      <c r="R260" s="410"/>
      <c r="S260" s="411"/>
      <c r="T260" s="381"/>
    </row>
    <row r="261" spans="1:20" ht="12.75" x14ac:dyDescent="0.2">
      <c r="A261" s="335"/>
      <c r="B261" s="414"/>
      <c r="C261" s="416"/>
      <c r="D261" s="416"/>
      <c r="E261" s="416"/>
      <c r="F261" s="416"/>
      <c r="G261" s="416"/>
      <c r="H261" s="416"/>
      <c r="I261" s="416"/>
      <c r="J261" s="113" t="s">
        <v>29</v>
      </c>
      <c r="K261" s="36" t="s">
        <v>7</v>
      </c>
      <c r="L261" s="12">
        <v>1</v>
      </c>
      <c r="M261" s="36">
        <v>2000142909</v>
      </c>
      <c r="N261" s="407"/>
      <c r="O261" s="357"/>
      <c r="Q261" s="408"/>
      <c r="R261" s="410"/>
      <c r="S261" s="411"/>
      <c r="T261" s="381"/>
    </row>
    <row r="262" spans="1:20" ht="12.75" x14ac:dyDescent="0.2">
      <c r="A262" s="335"/>
      <c r="B262" s="414"/>
      <c r="C262" s="416"/>
      <c r="D262" s="416"/>
      <c r="E262" s="416"/>
      <c r="F262" s="416"/>
      <c r="G262" s="416"/>
      <c r="H262" s="416"/>
      <c r="I262" s="416"/>
      <c r="J262" s="113" t="s">
        <v>30</v>
      </c>
      <c r="K262" s="36" t="s">
        <v>7</v>
      </c>
      <c r="L262" s="12">
        <v>1</v>
      </c>
      <c r="M262" s="36">
        <v>2000068350</v>
      </c>
      <c r="N262" s="407"/>
      <c r="O262" s="357"/>
      <c r="Q262" s="408"/>
      <c r="R262" s="410"/>
      <c r="S262" s="411"/>
      <c r="T262" s="381"/>
    </row>
    <row r="263" spans="1:20" ht="12.75" x14ac:dyDescent="0.2">
      <c r="A263" s="335"/>
      <c r="B263" s="414"/>
      <c r="C263" s="416"/>
      <c r="D263" s="416"/>
      <c r="E263" s="416"/>
      <c r="F263" s="416"/>
      <c r="G263" s="416"/>
      <c r="H263" s="416"/>
      <c r="I263" s="416"/>
      <c r="J263" s="114" t="s">
        <v>22</v>
      </c>
      <c r="K263" s="35" t="s">
        <v>7</v>
      </c>
      <c r="L263" s="13">
        <v>1</v>
      </c>
      <c r="M263" s="35">
        <v>2000022406</v>
      </c>
      <c r="N263" s="407"/>
      <c r="O263" s="357"/>
      <c r="Q263" s="408"/>
      <c r="R263" s="410"/>
      <c r="S263" s="411"/>
      <c r="T263" s="381"/>
    </row>
    <row r="264" spans="1:20" ht="12.75" x14ac:dyDescent="0.2">
      <c r="A264" s="336"/>
      <c r="B264" s="418"/>
      <c r="C264" s="417"/>
      <c r="D264" s="417"/>
      <c r="E264" s="417"/>
      <c r="F264" s="417"/>
      <c r="G264" s="417"/>
      <c r="H264" s="417"/>
      <c r="I264" s="417"/>
      <c r="J264" s="86"/>
      <c r="K264" s="77"/>
      <c r="L264" s="38"/>
      <c r="M264" s="83"/>
      <c r="N264" s="407"/>
      <c r="O264" s="358"/>
      <c r="Q264" s="408"/>
      <c r="R264" s="410"/>
      <c r="S264" s="411"/>
      <c r="T264" s="381"/>
    </row>
    <row r="265" spans="1:20" ht="15" customHeight="1" x14ac:dyDescent="0.2">
      <c r="A265" s="412" t="s">
        <v>84</v>
      </c>
      <c r="B265" s="413">
        <v>200031987</v>
      </c>
      <c r="C265" s="415" t="s">
        <v>163</v>
      </c>
      <c r="D265" s="415" t="s">
        <v>121</v>
      </c>
      <c r="E265" s="415" t="s">
        <v>173</v>
      </c>
      <c r="F265" s="415" t="s">
        <v>179</v>
      </c>
      <c r="G265" s="415" t="s">
        <v>130</v>
      </c>
      <c r="H265" s="415" t="s">
        <v>6</v>
      </c>
      <c r="I265" s="415">
        <v>1</v>
      </c>
      <c r="J265" s="115" t="s">
        <v>27</v>
      </c>
      <c r="K265" s="80" t="s">
        <v>6</v>
      </c>
      <c r="L265" s="14">
        <v>10</v>
      </c>
      <c r="M265" s="80">
        <v>2000116359</v>
      </c>
      <c r="N265" s="407" t="s">
        <v>164</v>
      </c>
      <c r="O265" s="356">
        <v>1</v>
      </c>
      <c r="Q265" s="408">
        <v>1</v>
      </c>
      <c r="R265" s="409" t="s">
        <v>165</v>
      </c>
      <c r="S265" s="411" t="s">
        <v>166</v>
      </c>
      <c r="T265" s="381">
        <v>1</v>
      </c>
    </row>
    <row r="266" spans="1:20" ht="12.75" x14ac:dyDescent="0.2">
      <c r="A266" s="335"/>
      <c r="B266" s="414"/>
      <c r="C266" s="416"/>
      <c r="D266" s="416"/>
      <c r="E266" s="416"/>
      <c r="F266" s="416"/>
      <c r="G266" s="416"/>
      <c r="H266" s="416"/>
      <c r="I266" s="416"/>
      <c r="J266" s="86"/>
      <c r="K266" s="77"/>
      <c r="L266" s="81"/>
      <c r="M266" s="78"/>
      <c r="N266" s="407"/>
      <c r="O266" s="357"/>
      <c r="Q266" s="408"/>
      <c r="R266" s="410"/>
      <c r="S266" s="411"/>
      <c r="T266" s="381"/>
    </row>
    <row r="267" spans="1:20" ht="12.75" x14ac:dyDescent="0.2">
      <c r="A267" s="335"/>
      <c r="B267" s="414"/>
      <c r="C267" s="416"/>
      <c r="D267" s="416"/>
      <c r="E267" s="416"/>
      <c r="F267" s="416"/>
      <c r="G267" s="416"/>
      <c r="H267" s="416"/>
      <c r="I267" s="416"/>
      <c r="J267" s="86"/>
      <c r="K267" s="77"/>
      <c r="L267" s="81"/>
      <c r="M267" s="78"/>
      <c r="N267" s="407"/>
      <c r="O267" s="357"/>
      <c r="Q267" s="408"/>
      <c r="R267" s="410"/>
      <c r="S267" s="411"/>
      <c r="T267" s="381"/>
    </row>
    <row r="268" spans="1:20" ht="12.75" x14ac:dyDescent="0.2">
      <c r="A268" s="335"/>
      <c r="B268" s="414"/>
      <c r="C268" s="416"/>
      <c r="D268" s="416"/>
      <c r="E268" s="416"/>
      <c r="F268" s="416"/>
      <c r="G268" s="416"/>
      <c r="H268" s="416"/>
      <c r="I268" s="416"/>
      <c r="J268" s="86"/>
      <c r="K268" s="77"/>
      <c r="L268" s="81"/>
      <c r="M268" s="78"/>
      <c r="N268" s="407"/>
      <c r="O268" s="357"/>
      <c r="Q268" s="408"/>
      <c r="R268" s="410"/>
      <c r="S268" s="411"/>
      <c r="T268" s="381"/>
    </row>
    <row r="269" spans="1:20" ht="12.75" x14ac:dyDescent="0.2">
      <c r="A269" s="335"/>
      <c r="B269" s="414"/>
      <c r="C269" s="416"/>
      <c r="D269" s="416"/>
      <c r="E269" s="416"/>
      <c r="F269" s="416"/>
      <c r="G269" s="416"/>
      <c r="H269" s="416"/>
      <c r="I269" s="416"/>
      <c r="J269" s="86"/>
      <c r="K269" s="77"/>
      <c r="L269" s="81"/>
      <c r="M269" s="78"/>
      <c r="N269" s="407"/>
      <c r="O269" s="357"/>
      <c r="Q269" s="408"/>
      <c r="R269" s="410"/>
      <c r="S269" s="411"/>
      <c r="T269" s="381"/>
    </row>
    <row r="270" spans="1:20" ht="12.75" x14ac:dyDescent="0.2">
      <c r="A270" s="336"/>
      <c r="B270" s="418"/>
      <c r="C270" s="417"/>
      <c r="D270" s="417"/>
      <c r="E270" s="417"/>
      <c r="F270" s="417"/>
      <c r="G270" s="417"/>
      <c r="H270" s="417"/>
      <c r="I270" s="417"/>
      <c r="J270" s="86"/>
      <c r="K270" s="77"/>
      <c r="L270" s="81"/>
      <c r="M270" s="82"/>
      <c r="N270" s="407"/>
      <c r="O270" s="358"/>
      <c r="Q270" s="408"/>
      <c r="R270" s="410"/>
      <c r="S270" s="411"/>
      <c r="T270" s="381"/>
    </row>
    <row r="271" spans="1:20" ht="15" customHeight="1" x14ac:dyDescent="0.2">
      <c r="A271" s="412" t="s">
        <v>85</v>
      </c>
      <c r="B271" s="413">
        <v>200031987</v>
      </c>
      <c r="C271" s="415" t="s">
        <v>163</v>
      </c>
      <c r="D271" s="415" t="s">
        <v>121</v>
      </c>
      <c r="E271" s="415" t="s">
        <v>173</v>
      </c>
      <c r="F271" s="415" t="s">
        <v>180</v>
      </c>
      <c r="G271" s="415" t="s">
        <v>131</v>
      </c>
      <c r="H271" s="415" t="s">
        <v>6</v>
      </c>
      <c r="I271" s="415">
        <v>2</v>
      </c>
      <c r="J271" s="114" t="s">
        <v>16</v>
      </c>
      <c r="K271" s="35" t="s">
        <v>97</v>
      </c>
      <c r="L271" s="15">
        <v>2E-3</v>
      </c>
      <c r="M271" s="78">
        <v>2000015573</v>
      </c>
      <c r="N271" s="407" t="s">
        <v>164</v>
      </c>
      <c r="O271" s="356">
        <v>1</v>
      </c>
      <c r="Q271" s="408">
        <v>1</v>
      </c>
      <c r="R271" s="409" t="s">
        <v>165</v>
      </c>
      <c r="S271" s="411" t="s">
        <v>166</v>
      </c>
      <c r="T271" s="381">
        <v>1</v>
      </c>
    </row>
    <row r="272" spans="1:20" ht="12.75" x14ac:dyDescent="0.2">
      <c r="A272" s="335"/>
      <c r="B272" s="414"/>
      <c r="C272" s="416"/>
      <c r="D272" s="416"/>
      <c r="E272" s="416"/>
      <c r="F272" s="416"/>
      <c r="G272" s="416"/>
      <c r="H272" s="416"/>
      <c r="I272" s="416"/>
      <c r="J272" s="86"/>
      <c r="K272" s="77"/>
      <c r="L272" s="81"/>
      <c r="M272" s="78"/>
      <c r="N272" s="407"/>
      <c r="O272" s="357"/>
      <c r="Q272" s="408"/>
      <c r="R272" s="410"/>
      <c r="S272" s="411"/>
      <c r="T272" s="381"/>
    </row>
    <row r="273" spans="1:20" ht="12.75" x14ac:dyDescent="0.2">
      <c r="A273" s="336"/>
      <c r="B273" s="418"/>
      <c r="C273" s="417"/>
      <c r="D273" s="417"/>
      <c r="E273" s="417"/>
      <c r="F273" s="417"/>
      <c r="G273" s="417"/>
      <c r="H273" s="417"/>
      <c r="I273" s="417"/>
      <c r="J273" s="86"/>
      <c r="K273" s="77"/>
      <c r="L273" s="81"/>
      <c r="M273" s="82"/>
      <c r="N273" s="407"/>
      <c r="O273" s="358"/>
      <c r="Q273" s="408"/>
      <c r="R273" s="410"/>
      <c r="S273" s="411"/>
      <c r="T273" s="381"/>
    </row>
    <row r="274" spans="1:20" ht="15" customHeight="1" x14ac:dyDescent="0.2">
      <c r="A274" s="412" t="s">
        <v>86</v>
      </c>
      <c r="B274" s="413">
        <v>200031987</v>
      </c>
      <c r="C274" s="415" t="s">
        <v>163</v>
      </c>
      <c r="D274" s="415" t="s">
        <v>121</v>
      </c>
      <c r="E274" s="415" t="s">
        <v>173</v>
      </c>
      <c r="F274" s="415" t="s">
        <v>182</v>
      </c>
      <c r="G274" s="415" t="s">
        <v>133</v>
      </c>
      <c r="H274" s="415" t="s">
        <v>41</v>
      </c>
      <c r="I274" s="415">
        <v>40</v>
      </c>
      <c r="J274" s="115" t="s">
        <v>185</v>
      </c>
      <c r="K274" s="80" t="s">
        <v>97</v>
      </c>
      <c r="L274" s="14">
        <v>1.2E-2</v>
      </c>
      <c r="M274" s="80">
        <v>2000016861</v>
      </c>
      <c r="N274" s="407" t="s">
        <v>164</v>
      </c>
      <c r="O274" s="356">
        <v>1.6</v>
      </c>
      <c r="Q274" s="408">
        <v>1</v>
      </c>
      <c r="R274" s="409" t="s">
        <v>165</v>
      </c>
      <c r="S274" s="411" t="s">
        <v>166</v>
      </c>
      <c r="T274" s="381">
        <v>1</v>
      </c>
    </row>
    <row r="275" spans="1:20" ht="12.75" x14ac:dyDescent="0.2">
      <c r="A275" s="335"/>
      <c r="B275" s="414"/>
      <c r="C275" s="416"/>
      <c r="D275" s="416"/>
      <c r="E275" s="416"/>
      <c r="F275" s="416"/>
      <c r="G275" s="416"/>
      <c r="H275" s="416"/>
      <c r="I275" s="416"/>
      <c r="J275" s="86"/>
      <c r="K275" s="77"/>
      <c r="L275" s="81"/>
      <c r="M275" s="78"/>
      <c r="N275" s="407"/>
      <c r="O275" s="357"/>
      <c r="Q275" s="408"/>
      <c r="R275" s="410"/>
      <c r="S275" s="411"/>
      <c r="T275" s="381"/>
    </row>
    <row r="276" spans="1:20" ht="12.75" x14ac:dyDescent="0.2">
      <c r="A276" s="336"/>
      <c r="B276" s="418"/>
      <c r="C276" s="417"/>
      <c r="D276" s="417"/>
      <c r="E276" s="417"/>
      <c r="F276" s="417"/>
      <c r="G276" s="417"/>
      <c r="H276" s="417"/>
      <c r="I276" s="417"/>
      <c r="J276" s="86"/>
      <c r="K276" s="77"/>
      <c r="L276" s="81"/>
      <c r="M276" s="82"/>
      <c r="N276" s="407"/>
      <c r="O276" s="358"/>
      <c r="Q276" s="408"/>
      <c r="R276" s="410"/>
      <c r="S276" s="411"/>
      <c r="T276" s="381"/>
    </row>
    <row r="277" spans="1:20" ht="15" customHeight="1" x14ac:dyDescent="0.2">
      <c r="A277" s="412" t="s">
        <v>87</v>
      </c>
      <c r="B277" s="413">
        <v>200031987</v>
      </c>
      <c r="C277" s="415" t="s">
        <v>163</v>
      </c>
      <c r="D277" s="415" t="s">
        <v>121</v>
      </c>
      <c r="E277" s="415" t="s">
        <v>173</v>
      </c>
      <c r="F277" s="415" t="s">
        <v>188</v>
      </c>
      <c r="G277" s="415" t="s">
        <v>187</v>
      </c>
      <c r="H277" s="415" t="s">
        <v>6</v>
      </c>
      <c r="I277" s="415">
        <v>1</v>
      </c>
      <c r="J277" s="113" t="s">
        <v>27</v>
      </c>
      <c r="K277" s="36" t="s">
        <v>6</v>
      </c>
      <c r="L277" s="16">
        <v>4</v>
      </c>
      <c r="M277" s="36">
        <v>2000116359</v>
      </c>
      <c r="N277" s="407" t="s">
        <v>164</v>
      </c>
      <c r="O277" s="356">
        <v>1</v>
      </c>
      <c r="Q277" s="408">
        <v>1</v>
      </c>
      <c r="R277" s="409" t="s">
        <v>165</v>
      </c>
      <c r="S277" s="411" t="s">
        <v>166</v>
      </c>
      <c r="T277" s="381">
        <v>1</v>
      </c>
    </row>
    <row r="278" spans="1:20" ht="12.75" x14ac:dyDescent="0.2">
      <c r="A278" s="335"/>
      <c r="B278" s="414"/>
      <c r="C278" s="416"/>
      <c r="D278" s="416"/>
      <c r="E278" s="416"/>
      <c r="F278" s="416"/>
      <c r="G278" s="416"/>
      <c r="H278" s="416"/>
      <c r="I278" s="416"/>
      <c r="J278" s="86"/>
      <c r="K278" s="77"/>
      <c r="L278" s="81"/>
      <c r="M278" s="78"/>
      <c r="N278" s="407"/>
      <c r="O278" s="357"/>
      <c r="Q278" s="408"/>
      <c r="R278" s="410"/>
      <c r="S278" s="411"/>
      <c r="T278" s="381"/>
    </row>
    <row r="279" spans="1:20" ht="12.75" x14ac:dyDescent="0.2">
      <c r="A279" s="336"/>
      <c r="B279" s="418"/>
      <c r="C279" s="417"/>
      <c r="D279" s="417"/>
      <c r="E279" s="417"/>
      <c r="F279" s="417"/>
      <c r="G279" s="417"/>
      <c r="H279" s="417"/>
      <c r="I279" s="417"/>
      <c r="J279" s="86"/>
      <c r="K279" s="77"/>
      <c r="L279" s="81"/>
      <c r="M279" s="82"/>
      <c r="N279" s="407"/>
      <c r="O279" s="358"/>
      <c r="Q279" s="408"/>
      <c r="R279" s="410"/>
      <c r="S279" s="411"/>
      <c r="T279" s="381"/>
    </row>
    <row r="280" spans="1:20" ht="15" customHeight="1" x14ac:dyDescent="0.2">
      <c r="A280" s="412" t="s">
        <v>88</v>
      </c>
      <c r="B280" s="413">
        <v>200031987</v>
      </c>
      <c r="C280" s="415" t="s">
        <v>163</v>
      </c>
      <c r="D280" s="415" t="s">
        <v>121</v>
      </c>
      <c r="E280" s="415" t="s">
        <v>173</v>
      </c>
      <c r="F280" s="415" t="s">
        <v>189</v>
      </c>
      <c r="G280" s="415" t="s">
        <v>190</v>
      </c>
      <c r="H280" s="415" t="s">
        <v>6</v>
      </c>
      <c r="I280" s="415">
        <v>12</v>
      </c>
      <c r="J280" s="113" t="s">
        <v>32</v>
      </c>
      <c r="K280" s="36" t="s">
        <v>6</v>
      </c>
      <c r="L280" s="12">
        <v>4</v>
      </c>
      <c r="M280" s="36">
        <v>2000156958</v>
      </c>
      <c r="N280" s="407" t="s">
        <v>164</v>
      </c>
      <c r="O280" s="356">
        <v>1</v>
      </c>
      <c r="Q280" s="408">
        <v>1</v>
      </c>
      <c r="R280" s="409" t="s">
        <v>165</v>
      </c>
      <c r="S280" s="411" t="s">
        <v>166</v>
      </c>
      <c r="T280" s="381">
        <v>1</v>
      </c>
    </row>
    <row r="281" spans="1:20" ht="12.75" x14ac:dyDescent="0.2">
      <c r="A281" s="335"/>
      <c r="B281" s="414"/>
      <c r="C281" s="416"/>
      <c r="D281" s="416"/>
      <c r="E281" s="416"/>
      <c r="F281" s="416"/>
      <c r="G281" s="416"/>
      <c r="H281" s="416"/>
      <c r="I281" s="416"/>
      <c r="J281" s="113" t="s">
        <v>33</v>
      </c>
      <c r="K281" s="36" t="s">
        <v>6</v>
      </c>
      <c r="L281" s="12">
        <v>10</v>
      </c>
      <c r="M281" s="36">
        <v>2000115321</v>
      </c>
      <c r="N281" s="407"/>
      <c r="O281" s="357"/>
      <c r="Q281" s="408"/>
      <c r="R281" s="410"/>
      <c r="S281" s="411"/>
      <c r="T281" s="381"/>
    </row>
    <row r="282" spans="1:20" ht="12.75" x14ac:dyDescent="0.2">
      <c r="A282" s="335"/>
      <c r="B282" s="414"/>
      <c r="C282" s="416"/>
      <c r="D282" s="416"/>
      <c r="E282" s="416"/>
      <c r="F282" s="416"/>
      <c r="G282" s="416"/>
      <c r="H282" s="416"/>
      <c r="I282" s="416"/>
      <c r="J282" s="113" t="s">
        <v>34</v>
      </c>
      <c r="K282" s="36" t="s">
        <v>6</v>
      </c>
      <c r="L282" s="12">
        <v>20</v>
      </c>
      <c r="M282" s="36">
        <v>2000116323</v>
      </c>
      <c r="N282" s="407"/>
      <c r="O282" s="357"/>
      <c r="Q282" s="408"/>
      <c r="R282" s="410"/>
      <c r="S282" s="411"/>
      <c r="T282" s="381"/>
    </row>
    <row r="283" spans="1:20" ht="12.75" x14ac:dyDescent="0.2">
      <c r="A283" s="335"/>
      <c r="B283" s="414"/>
      <c r="C283" s="416"/>
      <c r="D283" s="416"/>
      <c r="E283" s="416"/>
      <c r="F283" s="416"/>
      <c r="G283" s="416"/>
      <c r="H283" s="416"/>
      <c r="I283" s="416"/>
      <c r="J283" s="113" t="s">
        <v>14</v>
      </c>
      <c r="K283" s="36" t="s">
        <v>7</v>
      </c>
      <c r="L283" s="12">
        <v>2</v>
      </c>
      <c r="M283" s="36">
        <v>2000192439</v>
      </c>
      <c r="N283" s="407"/>
      <c r="O283" s="357"/>
      <c r="Q283" s="408"/>
      <c r="R283" s="410"/>
      <c r="S283" s="411"/>
      <c r="T283" s="381"/>
    </row>
    <row r="284" spans="1:20" ht="12.75" x14ac:dyDescent="0.2">
      <c r="A284" s="335"/>
      <c r="B284" s="414"/>
      <c r="C284" s="416"/>
      <c r="D284" s="416"/>
      <c r="E284" s="416"/>
      <c r="F284" s="416"/>
      <c r="G284" s="416"/>
      <c r="H284" s="416"/>
      <c r="I284" s="416"/>
      <c r="J284" s="113" t="s">
        <v>29</v>
      </c>
      <c r="K284" s="36" t="s">
        <v>7</v>
      </c>
      <c r="L284" s="12">
        <v>1</v>
      </c>
      <c r="M284" s="36">
        <v>2000142909</v>
      </c>
      <c r="N284" s="407"/>
      <c r="O284" s="357"/>
      <c r="Q284" s="408"/>
      <c r="R284" s="410"/>
      <c r="S284" s="411"/>
      <c r="T284" s="381"/>
    </row>
    <row r="285" spans="1:20" ht="12.75" x14ac:dyDescent="0.2">
      <c r="A285" s="335"/>
      <c r="B285" s="414"/>
      <c r="C285" s="416"/>
      <c r="D285" s="416"/>
      <c r="E285" s="416"/>
      <c r="F285" s="416"/>
      <c r="G285" s="416"/>
      <c r="H285" s="416"/>
      <c r="I285" s="416"/>
      <c r="J285" s="113" t="s">
        <v>30</v>
      </c>
      <c r="K285" s="36" t="s">
        <v>7</v>
      </c>
      <c r="L285" s="12">
        <v>1</v>
      </c>
      <c r="M285" s="36">
        <v>2000068350</v>
      </c>
      <c r="N285" s="407"/>
      <c r="O285" s="357"/>
      <c r="Q285" s="408"/>
      <c r="R285" s="410"/>
      <c r="S285" s="411"/>
      <c r="T285" s="381"/>
    </row>
    <row r="286" spans="1:20" ht="12.75" x14ac:dyDescent="0.2">
      <c r="A286" s="335"/>
      <c r="B286" s="414"/>
      <c r="C286" s="416"/>
      <c r="D286" s="416"/>
      <c r="E286" s="416"/>
      <c r="F286" s="416"/>
      <c r="G286" s="416"/>
      <c r="H286" s="416"/>
      <c r="I286" s="416"/>
      <c r="J286" s="114" t="s">
        <v>22</v>
      </c>
      <c r="K286" s="35" t="s">
        <v>7</v>
      </c>
      <c r="L286" s="13">
        <v>1</v>
      </c>
      <c r="M286" s="35">
        <v>2000022406</v>
      </c>
      <c r="N286" s="407"/>
      <c r="O286" s="357"/>
      <c r="Q286" s="408"/>
      <c r="R286" s="410"/>
      <c r="S286" s="411"/>
      <c r="T286" s="381"/>
    </row>
    <row r="287" spans="1:20" ht="12.75" x14ac:dyDescent="0.2">
      <c r="A287" s="336"/>
      <c r="B287" s="418"/>
      <c r="C287" s="417"/>
      <c r="D287" s="417"/>
      <c r="E287" s="417"/>
      <c r="F287" s="417"/>
      <c r="G287" s="417"/>
      <c r="H287" s="417"/>
      <c r="I287" s="417"/>
      <c r="J287" s="86"/>
      <c r="K287" s="77"/>
      <c r="L287" s="38"/>
      <c r="M287" s="83"/>
      <c r="N287" s="407"/>
      <c r="O287" s="358"/>
      <c r="Q287" s="408"/>
      <c r="R287" s="410"/>
      <c r="S287" s="411"/>
      <c r="T287" s="381"/>
    </row>
    <row r="288" spans="1:20" ht="15" customHeight="1" x14ac:dyDescent="0.2">
      <c r="A288" s="412" t="s">
        <v>89</v>
      </c>
      <c r="B288" s="413">
        <v>200031987</v>
      </c>
      <c r="C288" s="415" t="s">
        <v>163</v>
      </c>
      <c r="D288" s="415" t="s">
        <v>121</v>
      </c>
      <c r="E288" s="415" t="s">
        <v>173</v>
      </c>
      <c r="F288" s="415" t="s">
        <v>207</v>
      </c>
      <c r="G288" s="415" t="s">
        <v>208</v>
      </c>
      <c r="H288" s="415" t="s">
        <v>6</v>
      </c>
      <c r="I288" s="415">
        <v>1</v>
      </c>
      <c r="J288" s="115" t="s">
        <v>72</v>
      </c>
      <c r="K288" s="80" t="s">
        <v>97</v>
      </c>
      <c r="L288" s="14">
        <v>0.01</v>
      </c>
      <c r="M288" s="80">
        <v>2000015313</v>
      </c>
      <c r="N288" s="407" t="s">
        <v>164</v>
      </c>
      <c r="O288" s="356">
        <v>1</v>
      </c>
      <c r="Q288" s="408">
        <v>1</v>
      </c>
      <c r="R288" s="409" t="s">
        <v>165</v>
      </c>
      <c r="S288" s="411" t="s">
        <v>166</v>
      </c>
      <c r="T288" s="381">
        <v>1</v>
      </c>
    </row>
    <row r="289" spans="1:20" ht="12.75" x14ac:dyDescent="0.2">
      <c r="A289" s="335"/>
      <c r="B289" s="414"/>
      <c r="C289" s="416"/>
      <c r="D289" s="416"/>
      <c r="E289" s="416"/>
      <c r="F289" s="416"/>
      <c r="G289" s="416"/>
      <c r="H289" s="416"/>
      <c r="I289" s="416"/>
      <c r="J289" s="115" t="s">
        <v>16</v>
      </c>
      <c r="K289" s="80" t="s">
        <v>97</v>
      </c>
      <c r="L289" s="14">
        <v>0.01</v>
      </c>
      <c r="M289" s="80">
        <v>2000015573</v>
      </c>
      <c r="N289" s="407"/>
      <c r="O289" s="357"/>
      <c r="Q289" s="408"/>
      <c r="R289" s="410"/>
      <c r="S289" s="411"/>
      <c r="T289" s="381"/>
    </row>
    <row r="290" spans="1:20" ht="12.75" x14ac:dyDescent="0.2">
      <c r="A290" s="335"/>
      <c r="B290" s="414"/>
      <c r="C290" s="416"/>
      <c r="D290" s="416"/>
      <c r="E290" s="416"/>
      <c r="F290" s="416"/>
      <c r="G290" s="416"/>
      <c r="H290" s="416"/>
      <c r="I290" s="416"/>
      <c r="J290" s="115" t="s">
        <v>18</v>
      </c>
      <c r="K290" s="80" t="s">
        <v>124</v>
      </c>
      <c r="L290" s="14">
        <v>1E-3</v>
      </c>
      <c r="M290" s="80">
        <v>2000117105</v>
      </c>
      <c r="N290" s="407"/>
      <c r="O290" s="357"/>
      <c r="Q290" s="408"/>
      <c r="R290" s="410"/>
      <c r="S290" s="411"/>
      <c r="T290" s="381"/>
    </row>
    <row r="291" spans="1:20" ht="12.75" x14ac:dyDescent="0.2">
      <c r="A291" s="335"/>
      <c r="B291" s="414"/>
      <c r="C291" s="416"/>
      <c r="D291" s="416"/>
      <c r="E291" s="416"/>
      <c r="F291" s="416"/>
      <c r="G291" s="416"/>
      <c r="H291" s="416"/>
      <c r="I291" s="416"/>
      <c r="J291" s="115" t="s">
        <v>19</v>
      </c>
      <c r="K291" s="80" t="s">
        <v>122</v>
      </c>
      <c r="L291" s="14">
        <v>5</v>
      </c>
      <c r="M291" s="80">
        <v>2000086085</v>
      </c>
      <c r="N291" s="407"/>
      <c r="O291" s="357"/>
      <c r="Q291" s="408"/>
      <c r="R291" s="410"/>
      <c r="S291" s="411"/>
      <c r="T291" s="381"/>
    </row>
    <row r="292" spans="1:20" ht="12.75" x14ac:dyDescent="0.2">
      <c r="A292" s="335"/>
      <c r="B292" s="414"/>
      <c r="C292" s="416"/>
      <c r="D292" s="416"/>
      <c r="E292" s="416"/>
      <c r="F292" s="416"/>
      <c r="G292" s="416"/>
      <c r="H292" s="416"/>
      <c r="I292" s="416"/>
      <c r="J292" s="113"/>
      <c r="K292" s="36"/>
      <c r="L292" s="12"/>
      <c r="M292" s="36"/>
      <c r="N292" s="407"/>
      <c r="O292" s="357"/>
      <c r="Q292" s="408"/>
      <c r="R292" s="410"/>
      <c r="S292" s="411"/>
      <c r="T292" s="381"/>
    </row>
    <row r="293" spans="1:20" ht="12.75" x14ac:dyDescent="0.2">
      <c r="A293" s="335"/>
      <c r="B293" s="414"/>
      <c r="C293" s="416"/>
      <c r="D293" s="416"/>
      <c r="E293" s="416"/>
      <c r="F293" s="416"/>
      <c r="G293" s="416"/>
      <c r="H293" s="416"/>
      <c r="I293" s="416"/>
      <c r="J293" s="113"/>
      <c r="K293" s="36"/>
      <c r="L293" s="12"/>
      <c r="M293" s="36"/>
      <c r="N293" s="407"/>
      <c r="O293" s="357"/>
      <c r="Q293" s="408"/>
      <c r="R293" s="410"/>
      <c r="S293" s="411"/>
      <c r="T293" s="381"/>
    </row>
    <row r="294" spans="1:20" ht="12.75" x14ac:dyDescent="0.2">
      <c r="A294" s="335"/>
      <c r="B294" s="414"/>
      <c r="C294" s="416"/>
      <c r="D294" s="416"/>
      <c r="E294" s="416"/>
      <c r="F294" s="416"/>
      <c r="G294" s="416"/>
      <c r="H294" s="416"/>
      <c r="I294" s="416"/>
      <c r="J294" s="114"/>
      <c r="K294" s="35"/>
      <c r="L294" s="13"/>
      <c r="M294" s="35"/>
      <c r="N294" s="407"/>
      <c r="O294" s="357"/>
      <c r="Q294" s="408"/>
      <c r="R294" s="410"/>
      <c r="S294" s="411"/>
      <c r="T294" s="381"/>
    </row>
    <row r="295" spans="1:20" ht="12.75" x14ac:dyDescent="0.2">
      <c r="A295" s="336"/>
      <c r="B295" s="418"/>
      <c r="C295" s="417"/>
      <c r="D295" s="417"/>
      <c r="E295" s="417"/>
      <c r="F295" s="417"/>
      <c r="G295" s="417"/>
      <c r="H295" s="417"/>
      <c r="I295" s="417"/>
      <c r="J295" s="86"/>
      <c r="K295" s="77"/>
      <c r="L295" s="38"/>
      <c r="M295" s="83"/>
      <c r="N295" s="407"/>
      <c r="O295" s="358"/>
      <c r="Q295" s="408"/>
      <c r="R295" s="410"/>
      <c r="S295" s="411"/>
      <c r="T295" s="381"/>
    </row>
    <row r="296" spans="1:20" ht="15" customHeight="1" x14ac:dyDescent="0.2">
      <c r="A296" s="412" t="s">
        <v>90</v>
      </c>
      <c r="B296" s="413">
        <v>200031987</v>
      </c>
      <c r="C296" s="415" t="s">
        <v>163</v>
      </c>
      <c r="D296" s="415" t="s">
        <v>121</v>
      </c>
      <c r="E296" s="415" t="s">
        <v>173</v>
      </c>
      <c r="F296" s="415" t="s">
        <v>191</v>
      </c>
      <c r="G296" s="415" t="s">
        <v>192</v>
      </c>
      <c r="H296" s="415" t="s">
        <v>123</v>
      </c>
      <c r="I296" s="415">
        <v>30</v>
      </c>
      <c r="J296" s="115" t="s">
        <v>201</v>
      </c>
      <c r="K296" s="80" t="s">
        <v>45</v>
      </c>
      <c r="L296" s="14">
        <v>9</v>
      </c>
      <c r="M296" s="36" t="s">
        <v>193</v>
      </c>
      <c r="N296" s="407" t="s">
        <v>164</v>
      </c>
      <c r="O296" s="356">
        <v>1</v>
      </c>
      <c r="Q296" s="408">
        <v>1</v>
      </c>
      <c r="R296" s="409" t="s">
        <v>165</v>
      </c>
      <c r="S296" s="411" t="s">
        <v>166</v>
      </c>
      <c r="T296" s="381">
        <v>1</v>
      </c>
    </row>
    <row r="297" spans="1:20" ht="12.75" x14ac:dyDescent="0.2">
      <c r="A297" s="335"/>
      <c r="B297" s="414"/>
      <c r="C297" s="416"/>
      <c r="D297" s="416"/>
      <c r="E297" s="416"/>
      <c r="F297" s="416"/>
      <c r="G297" s="416"/>
      <c r="H297" s="416"/>
      <c r="I297" s="416"/>
      <c r="J297" s="86"/>
      <c r="K297" s="77"/>
      <c r="L297" s="81"/>
      <c r="M297" s="78"/>
      <c r="N297" s="407"/>
      <c r="O297" s="357"/>
      <c r="Q297" s="408"/>
      <c r="R297" s="410"/>
      <c r="S297" s="411"/>
      <c r="T297" s="381"/>
    </row>
    <row r="298" spans="1:20" ht="12.75" x14ac:dyDescent="0.2">
      <c r="A298" s="336"/>
      <c r="B298" s="418"/>
      <c r="C298" s="417"/>
      <c r="D298" s="417"/>
      <c r="E298" s="417"/>
      <c r="F298" s="417"/>
      <c r="G298" s="417"/>
      <c r="H298" s="417"/>
      <c r="I298" s="417"/>
      <c r="J298" s="86"/>
      <c r="K298" s="77"/>
      <c r="L298" s="81"/>
      <c r="M298" s="82"/>
      <c r="N298" s="407"/>
      <c r="O298" s="358"/>
      <c r="Q298" s="408"/>
      <c r="R298" s="410"/>
      <c r="S298" s="411"/>
      <c r="T298" s="381"/>
    </row>
    <row r="299" spans="1:20" ht="15" customHeight="1" x14ac:dyDescent="0.2">
      <c r="A299" s="412" t="s">
        <v>91</v>
      </c>
      <c r="B299" s="413">
        <v>200031987</v>
      </c>
      <c r="C299" s="415" t="s">
        <v>163</v>
      </c>
      <c r="D299" s="415" t="s">
        <v>121</v>
      </c>
      <c r="E299" s="415" t="s">
        <v>173</v>
      </c>
      <c r="F299" s="415" t="s">
        <v>194</v>
      </c>
      <c r="G299" s="415" t="s">
        <v>195</v>
      </c>
      <c r="H299" s="415" t="s">
        <v>123</v>
      </c>
      <c r="I299" s="415">
        <v>30</v>
      </c>
      <c r="J299" s="115"/>
      <c r="K299" s="80"/>
      <c r="L299" s="14"/>
      <c r="M299" s="36"/>
      <c r="N299" s="407" t="s">
        <v>164</v>
      </c>
      <c r="O299" s="356">
        <v>1</v>
      </c>
      <c r="Q299" s="408">
        <v>1</v>
      </c>
      <c r="R299" s="409" t="s">
        <v>165</v>
      </c>
      <c r="S299" s="411" t="s">
        <v>166</v>
      </c>
      <c r="T299" s="381">
        <v>1</v>
      </c>
    </row>
    <row r="300" spans="1:20" ht="12.75" x14ac:dyDescent="0.2">
      <c r="A300" s="335"/>
      <c r="B300" s="414"/>
      <c r="C300" s="416"/>
      <c r="D300" s="416"/>
      <c r="E300" s="416"/>
      <c r="F300" s="416"/>
      <c r="G300" s="416"/>
      <c r="H300" s="416"/>
      <c r="I300" s="416"/>
      <c r="J300" s="86"/>
      <c r="K300" s="77"/>
      <c r="L300" s="81"/>
      <c r="M300" s="78"/>
      <c r="N300" s="407"/>
      <c r="O300" s="357"/>
      <c r="Q300" s="408"/>
      <c r="R300" s="410"/>
      <c r="S300" s="411"/>
      <c r="T300" s="381"/>
    </row>
    <row r="301" spans="1:20" ht="12.75" x14ac:dyDescent="0.2">
      <c r="A301" s="336"/>
      <c r="B301" s="418"/>
      <c r="C301" s="417"/>
      <c r="D301" s="417"/>
      <c r="E301" s="417"/>
      <c r="F301" s="417"/>
      <c r="G301" s="417"/>
      <c r="H301" s="417"/>
      <c r="I301" s="417"/>
      <c r="J301" s="86"/>
      <c r="K301" s="77"/>
      <c r="L301" s="81"/>
      <c r="M301" s="82"/>
      <c r="N301" s="407"/>
      <c r="O301" s="358"/>
      <c r="Q301" s="408"/>
      <c r="R301" s="410"/>
      <c r="S301" s="411"/>
      <c r="T301" s="381"/>
    </row>
    <row r="302" spans="1:20" ht="36" customHeight="1" x14ac:dyDescent="0.2">
      <c r="A302" s="72"/>
      <c r="B302" s="117" t="s">
        <v>212</v>
      </c>
      <c r="C302" s="419" t="s">
        <v>211</v>
      </c>
      <c r="D302" s="420"/>
      <c r="E302" s="420"/>
      <c r="F302" s="420"/>
      <c r="G302" s="420"/>
      <c r="H302" s="420"/>
      <c r="I302" s="420"/>
      <c r="J302" s="420"/>
      <c r="K302" s="420"/>
      <c r="L302" s="421"/>
      <c r="M302" s="73"/>
      <c r="N302" s="79"/>
      <c r="O302" s="75"/>
      <c r="Q302" s="72"/>
      <c r="R302" s="72"/>
      <c r="S302" s="37"/>
      <c r="T302" s="37"/>
    </row>
    <row r="303" spans="1:20" ht="15" customHeight="1" x14ac:dyDescent="0.2">
      <c r="A303" s="412" t="s">
        <v>92</v>
      </c>
      <c r="B303" s="413">
        <v>200031989</v>
      </c>
      <c r="C303" s="415" t="s">
        <v>163</v>
      </c>
      <c r="D303" s="415" t="s">
        <v>121</v>
      </c>
      <c r="E303" s="415" t="s">
        <v>173</v>
      </c>
      <c r="F303" s="415" t="s">
        <v>176</v>
      </c>
      <c r="G303" s="415" t="s">
        <v>127</v>
      </c>
      <c r="H303" s="415" t="s">
        <v>6</v>
      </c>
      <c r="I303" s="415">
        <v>1</v>
      </c>
      <c r="J303" s="19" t="s">
        <v>16</v>
      </c>
      <c r="K303" s="35" t="s">
        <v>97</v>
      </c>
      <c r="L303" s="12">
        <v>2E-3</v>
      </c>
      <c r="M303" s="35">
        <v>2000015573</v>
      </c>
      <c r="N303" s="407" t="s">
        <v>164</v>
      </c>
      <c r="O303" s="356">
        <v>1</v>
      </c>
      <c r="Q303" s="408">
        <v>1</v>
      </c>
      <c r="R303" s="409" t="s">
        <v>165</v>
      </c>
      <c r="S303" s="411" t="s">
        <v>166</v>
      </c>
      <c r="T303" s="381">
        <v>1</v>
      </c>
    </row>
    <row r="304" spans="1:20" ht="12.75" x14ac:dyDescent="0.2">
      <c r="A304" s="335"/>
      <c r="B304" s="414"/>
      <c r="C304" s="416"/>
      <c r="D304" s="416"/>
      <c r="E304" s="416"/>
      <c r="F304" s="416"/>
      <c r="G304" s="416"/>
      <c r="H304" s="416"/>
      <c r="I304" s="416"/>
      <c r="J304" s="76"/>
      <c r="K304" s="77"/>
      <c r="L304" s="38"/>
      <c r="M304" s="78"/>
      <c r="N304" s="407"/>
      <c r="O304" s="357"/>
      <c r="Q304" s="408"/>
      <c r="R304" s="410"/>
      <c r="S304" s="411"/>
      <c r="T304" s="381"/>
    </row>
    <row r="305" spans="1:20" ht="12.75" x14ac:dyDescent="0.2">
      <c r="A305" s="335"/>
      <c r="B305" s="414"/>
      <c r="C305" s="416"/>
      <c r="D305" s="416"/>
      <c r="E305" s="416"/>
      <c r="F305" s="416"/>
      <c r="G305" s="416"/>
      <c r="H305" s="416"/>
      <c r="I305" s="416"/>
      <c r="J305" s="76"/>
      <c r="K305" s="77"/>
      <c r="L305" s="38"/>
      <c r="M305" s="78"/>
      <c r="N305" s="407"/>
      <c r="O305" s="357"/>
      <c r="Q305" s="408"/>
      <c r="R305" s="410"/>
      <c r="S305" s="411"/>
      <c r="T305" s="381"/>
    </row>
    <row r="306" spans="1:20" ht="12.75" x14ac:dyDescent="0.2">
      <c r="A306" s="335"/>
      <c r="B306" s="414"/>
      <c r="C306" s="416"/>
      <c r="D306" s="416"/>
      <c r="E306" s="416"/>
      <c r="F306" s="416"/>
      <c r="G306" s="416"/>
      <c r="H306" s="416"/>
      <c r="I306" s="416"/>
      <c r="J306" s="76"/>
      <c r="K306" s="77"/>
      <c r="L306" s="38"/>
      <c r="M306" s="78"/>
      <c r="N306" s="407"/>
      <c r="O306" s="357"/>
      <c r="Q306" s="408"/>
      <c r="R306" s="410"/>
      <c r="S306" s="411"/>
      <c r="T306" s="381"/>
    </row>
    <row r="307" spans="1:20" ht="12.75" x14ac:dyDescent="0.2">
      <c r="A307" s="335"/>
      <c r="B307" s="414"/>
      <c r="C307" s="416"/>
      <c r="D307" s="416"/>
      <c r="E307" s="416"/>
      <c r="F307" s="416"/>
      <c r="G307" s="416"/>
      <c r="H307" s="416"/>
      <c r="I307" s="416"/>
      <c r="J307" s="76"/>
      <c r="K307" s="77"/>
      <c r="L307" s="81"/>
      <c r="M307" s="78"/>
      <c r="N307" s="407"/>
      <c r="O307" s="357"/>
      <c r="Q307" s="408"/>
      <c r="R307" s="410"/>
      <c r="S307" s="411"/>
      <c r="T307" s="381"/>
    </row>
    <row r="308" spans="1:20" ht="12.75" x14ac:dyDescent="0.2">
      <c r="A308" s="335"/>
      <c r="B308" s="414"/>
      <c r="C308" s="416"/>
      <c r="D308" s="416"/>
      <c r="E308" s="416"/>
      <c r="F308" s="416"/>
      <c r="G308" s="416"/>
      <c r="H308" s="416"/>
      <c r="I308" s="416"/>
      <c r="J308" s="76"/>
      <c r="K308" s="77"/>
      <c r="L308" s="81"/>
      <c r="M308" s="78"/>
      <c r="N308" s="407"/>
      <c r="O308" s="357"/>
      <c r="Q308" s="408"/>
      <c r="R308" s="410"/>
      <c r="S308" s="411"/>
      <c r="T308" s="381"/>
    </row>
    <row r="309" spans="1:20" ht="12.75" x14ac:dyDescent="0.2">
      <c r="A309" s="335"/>
      <c r="B309" s="414"/>
      <c r="C309" s="416"/>
      <c r="D309" s="416"/>
      <c r="E309" s="416"/>
      <c r="F309" s="416"/>
      <c r="G309" s="416"/>
      <c r="H309" s="416"/>
      <c r="I309" s="416"/>
      <c r="J309" s="76"/>
      <c r="K309" s="77"/>
      <c r="L309" s="81"/>
      <c r="M309" s="78"/>
      <c r="N309" s="407"/>
      <c r="O309" s="357"/>
      <c r="Q309" s="408"/>
      <c r="R309" s="410"/>
      <c r="S309" s="411"/>
      <c r="T309" s="381"/>
    </row>
    <row r="310" spans="1:20" ht="12.75" x14ac:dyDescent="0.2">
      <c r="A310" s="335"/>
      <c r="B310" s="414"/>
      <c r="C310" s="416"/>
      <c r="D310" s="416"/>
      <c r="E310" s="416"/>
      <c r="F310" s="416"/>
      <c r="G310" s="416"/>
      <c r="H310" s="416"/>
      <c r="I310" s="416"/>
      <c r="J310" s="76"/>
      <c r="K310" s="77"/>
      <c r="L310" s="38"/>
      <c r="M310" s="78"/>
      <c r="N310" s="407"/>
      <c r="O310" s="357"/>
      <c r="Q310" s="408"/>
      <c r="R310" s="410"/>
      <c r="S310" s="411"/>
      <c r="T310" s="381"/>
    </row>
    <row r="311" spans="1:20" ht="12.75" x14ac:dyDescent="0.2">
      <c r="A311" s="336"/>
      <c r="B311" s="418"/>
      <c r="C311" s="417"/>
      <c r="D311" s="417"/>
      <c r="E311" s="417"/>
      <c r="F311" s="417"/>
      <c r="G311" s="417"/>
      <c r="H311" s="417"/>
      <c r="I311" s="417"/>
      <c r="J311" s="76"/>
      <c r="K311" s="77"/>
      <c r="L311" s="38"/>
      <c r="M311" s="83"/>
      <c r="N311" s="407"/>
      <c r="O311" s="358"/>
      <c r="Q311" s="408"/>
      <c r="R311" s="410"/>
      <c r="S311" s="411"/>
      <c r="T311" s="381"/>
    </row>
    <row r="312" spans="1:20" ht="15" customHeight="1" x14ac:dyDescent="0.2">
      <c r="A312" s="412" t="s">
        <v>93</v>
      </c>
      <c r="B312" s="413">
        <v>200031989</v>
      </c>
      <c r="C312" s="415" t="s">
        <v>163</v>
      </c>
      <c r="D312" s="415" t="s">
        <v>121</v>
      </c>
      <c r="E312" s="415" t="s">
        <v>173</v>
      </c>
      <c r="F312" s="415" t="s">
        <v>177</v>
      </c>
      <c r="G312" s="415" t="s">
        <v>128</v>
      </c>
      <c r="H312" s="415" t="s">
        <v>6</v>
      </c>
      <c r="I312" s="415">
        <v>1</v>
      </c>
      <c r="J312" s="116" t="s">
        <v>16</v>
      </c>
      <c r="K312" s="80" t="s">
        <v>97</v>
      </c>
      <c r="L312" s="12">
        <v>5.0000000000000001E-3</v>
      </c>
      <c r="M312" s="80">
        <v>2000015573</v>
      </c>
      <c r="N312" s="356" t="s">
        <v>164</v>
      </c>
      <c r="O312" s="356">
        <v>1</v>
      </c>
      <c r="Q312" s="408">
        <v>1</v>
      </c>
      <c r="R312" s="409" t="s">
        <v>165</v>
      </c>
      <c r="S312" s="411" t="s">
        <v>166</v>
      </c>
      <c r="T312" s="381">
        <v>1</v>
      </c>
    </row>
    <row r="313" spans="1:20" ht="12.75" x14ac:dyDescent="0.2">
      <c r="A313" s="335"/>
      <c r="B313" s="414"/>
      <c r="C313" s="416"/>
      <c r="D313" s="416"/>
      <c r="E313" s="416"/>
      <c r="F313" s="416"/>
      <c r="G313" s="416"/>
      <c r="H313" s="416"/>
      <c r="I313" s="416"/>
      <c r="J313" s="18" t="s">
        <v>18</v>
      </c>
      <c r="K313" s="36" t="s">
        <v>97</v>
      </c>
      <c r="L313" s="12">
        <v>2E-3</v>
      </c>
      <c r="M313" s="36">
        <v>2000117105</v>
      </c>
      <c r="N313" s="357"/>
      <c r="O313" s="357"/>
      <c r="Q313" s="408"/>
      <c r="R313" s="410"/>
      <c r="S313" s="411"/>
      <c r="T313" s="381"/>
    </row>
    <row r="314" spans="1:20" ht="12.75" x14ac:dyDescent="0.2">
      <c r="A314" s="335"/>
      <c r="B314" s="414"/>
      <c r="C314" s="416"/>
      <c r="D314" s="416"/>
      <c r="E314" s="416"/>
      <c r="F314" s="416"/>
      <c r="G314" s="416"/>
      <c r="H314" s="416"/>
      <c r="I314" s="416"/>
      <c r="J314" s="18" t="s">
        <v>19</v>
      </c>
      <c r="K314" s="36" t="s">
        <v>122</v>
      </c>
      <c r="L314" s="12">
        <v>10</v>
      </c>
      <c r="M314" s="36">
        <v>2000086085</v>
      </c>
      <c r="N314" s="357"/>
      <c r="O314" s="357"/>
      <c r="Q314" s="408"/>
      <c r="R314" s="410"/>
      <c r="S314" s="411"/>
      <c r="T314" s="381"/>
    </row>
    <row r="315" spans="1:20" ht="37.5" customHeight="1" x14ac:dyDescent="0.2">
      <c r="A315" s="336"/>
      <c r="B315" s="418"/>
      <c r="C315" s="417"/>
      <c r="D315" s="417"/>
      <c r="E315" s="417"/>
      <c r="F315" s="417"/>
      <c r="G315" s="417"/>
      <c r="H315" s="417"/>
      <c r="I315" s="417"/>
      <c r="J315" s="18" t="s">
        <v>14</v>
      </c>
      <c r="K315" s="36" t="s">
        <v>7</v>
      </c>
      <c r="L315" s="12">
        <v>1</v>
      </c>
      <c r="M315" s="36">
        <v>2000192439</v>
      </c>
      <c r="N315" s="358"/>
      <c r="O315" s="358"/>
      <c r="Q315" s="80"/>
      <c r="R315" s="84"/>
      <c r="S315" s="85"/>
      <c r="T315" s="37"/>
    </row>
    <row r="316" spans="1:20" ht="15" customHeight="1" x14ac:dyDescent="0.2">
      <c r="A316" s="412" t="s">
        <v>94</v>
      </c>
      <c r="B316" s="413">
        <v>200031989</v>
      </c>
      <c r="C316" s="415" t="s">
        <v>163</v>
      </c>
      <c r="D316" s="415" t="s">
        <v>121</v>
      </c>
      <c r="E316" s="415" t="s">
        <v>173</v>
      </c>
      <c r="F316" s="415" t="s">
        <v>178</v>
      </c>
      <c r="G316" s="415" t="s">
        <v>129</v>
      </c>
      <c r="H316" s="415" t="s">
        <v>6</v>
      </c>
      <c r="I316" s="415">
        <v>25</v>
      </c>
      <c r="J316" s="18" t="s">
        <v>26</v>
      </c>
      <c r="K316" s="36" t="s">
        <v>6</v>
      </c>
      <c r="L316" s="12">
        <v>25</v>
      </c>
      <c r="M316" s="36">
        <v>2000008684</v>
      </c>
      <c r="N316" s="407" t="s">
        <v>164</v>
      </c>
      <c r="O316" s="356">
        <v>1</v>
      </c>
      <c r="Q316" s="408">
        <v>1</v>
      </c>
      <c r="R316" s="409" t="s">
        <v>165</v>
      </c>
      <c r="S316" s="411" t="s">
        <v>166</v>
      </c>
      <c r="T316" s="381">
        <v>1</v>
      </c>
    </row>
    <row r="317" spans="1:20" ht="12.75" x14ac:dyDescent="0.2">
      <c r="A317" s="335"/>
      <c r="B317" s="414"/>
      <c r="C317" s="416"/>
      <c r="D317" s="416"/>
      <c r="E317" s="416"/>
      <c r="F317" s="416"/>
      <c r="G317" s="416"/>
      <c r="H317" s="416"/>
      <c r="I317" s="416"/>
      <c r="J317" s="18" t="s">
        <v>27</v>
      </c>
      <c r="K317" s="36" t="s">
        <v>6</v>
      </c>
      <c r="L317" s="12">
        <v>50</v>
      </c>
      <c r="M317" s="36">
        <v>2000116359</v>
      </c>
      <c r="N317" s="407"/>
      <c r="O317" s="357"/>
      <c r="Q317" s="408"/>
      <c r="R317" s="410"/>
      <c r="S317" s="411"/>
      <c r="T317" s="381"/>
    </row>
    <row r="318" spans="1:20" ht="12.75" x14ac:dyDescent="0.2">
      <c r="A318" s="335"/>
      <c r="B318" s="414"/>
      <c r="C318" s="416"/>
      <c r="D318" s="416"/>
      <c r="E318" s="416"/>
      <c r="F318" s="416"/>
      <c r="G318" s="416"/>
      <c r="H318" s="416"/>
      <c r="I318" s="416"/>
      <c r="J318" s="18" t="s">
        <v>14</v>
      </c>
      <c r="K318" s="36" t="s">
        <v>7</v>
      </c>
      <c r="L318" s="12">
        <v>1</v>
      </c>
      <c r="M318" s="36">
        <v>2000192439</v>
      </c>
      <c r="N318" s="407"/>
      <c r="O318" s="357"/>
      <c r="Q318" s="408"/>
      <c r="R318" s="410"/>
      <c r="S318" s="411"/>
      <c r="T318" s="381"/>
    </row>
    <row r="319" spans="1:20" ht="12.75" x14ac:dyDescent="0.2">
      <c r="A319" s="335"/>
      <c r="B319" s="414"/>
      <c r="C319" s="416"/>
      <c r="D319" s="416"/>
      <c r="E319" s="416"/>
      <c r="F319" s="416"/>
      <c r="G319" s="416"/>
      <c r="H319" s="416"/>
      <c r="I319" s="416"/>
      <c r="J319" s="18" t="s">
        <v>28</v>
      </c>
      <c r="K319" s="36" t="s">
        <v>6</v>
      </c>
      <c r="L319" s="12">
        <v>5</v>
      </c>
      <c r="M319" s="36">
        <v>2000138131</v>
      </c>
      <c r="N319" s="407"/>
      <c r="O319" s="357"/>
      <c r="Q319" s="408"/>
      <c r="R319" s="410"/>
      <c r="S319" s="411"/>
      <c r="T319" s="381"/>
    </row>
    <row r="320" spans="1:20" ht="12.75" x14ac:dyDescent="0.2">
      <c r="A320" s="335"/>
      <c r="B320" s="414"/>
      <c r="C320" s="416"/>
      <c r="D320" s="416"/>
      <c r="E320" s="416"/>
      <c r="F320" s="416"/>
      <c r="G320" s="416"/>
      <c r="H320" s="416"/>
      <c r="I320" s="416"/>
      <c r="J320" s="18" t="s">
        <v>29</v>
      </c>
      <c r="K320" s="36" t="s">
        <v>7</v>
      </c>
      <c r="L320" s="12">
        <v>1</v>
      </c>
      <c r="M320" s="36">
        <v>2000142909</v>
      </c>
      <c r="N320" s="407"/>
      <c r="O320" s="357"/>
      <c r="Q320" s="408"/>
      <c r="R320" s="410"/>
      <c r="S320" s="411"/>
      <c r="T320" s="381"/>
    </row>
    <row r="321" spans="1:20" ht="12.75" x14ac:dyDescent="0.2">
      <c r="A321" s="335"/>
      <c r="B321" s="414"/>
      <c r="C321" s="416"/>
      <c r="D321" s="416"/>
      <c r="E321" s="416"/>
      <c r="F321" s="416"/>
      <c r="G321" s="416"/>
      <c r="H321" s="416"/>
      <c r="I321" s="416"/>
      <c r="J321" s="18" t="s">
        <v>30</v>
      </c>
      <c r="K321" s="36" t="s">
        <v>7</v>
      </c>
      <c r="L321" s="12">
        <v>1</v>
      </c>
      <c r="M321" s="36">
        <v>2000068350</v>
      </c>
      <c r="N321" s="407"/>
      <c r="O321" s="357"/>
      <c r="Q321" s="408"/>
      <c r="R321" s="410"/>
      <c r="S321" s="411"/>
      <c r="T321" s="381"/>
    </row>
    <row r="322" spans="1:20" ht="12.75" x14ac:dyDescent="0.2">
      <c r="A322" s="335"/>
      <c r="B322" s="414"/>
      <c r="C322" s="416"/>
      <c r="D322" s="416"/>
      <c r="E322" s="416"/>
      <c r="F322" s="416"/>
      <c r="G322" s="416"/>
      <c r="H322" s="416"/>
      <c r="I322" s="416"/>
      <c r="J322" s="19" t="s">
        <v>22</v>
      </c>
      <c r="K322" s="35" t="s">
        <v>7</v>
      </c>
      <c r="L322" s="13">
        <v>1</v>
      </c>
      <c r="M322" s="35">
        <v>2000022406</v>
      </c>
      <c r="N322" s="407"/>
      <c r="O322" s="357"/>
      <c r="Q322" s="408"/>
      <c r="R322" s="410"/>
      <c r="S322" s="411"/>
      <c r="T322" s="381"/>
    </row>
    <row r="323" spans="1:20" ht="12.75" x14ac:dyDescent="0.2">
      <c r="A323" s="336"/>
      <c r="B323" s="418"/>
      <c r="C323" s="417"/>
      <c r="D323" s="417"/>
      <c r="E323" s="417"/>
      <c r="F323" s="417"/>
      <c r="G323" s="417"/>
      <c r="H323" s="417"/>
      <c r="I323" s="417"/>
      <c r="J323" s="76"/>
      <c r="K323" s="77"/>
      <c r="L323" s="38"/>
      <c r="M323" s="83"/>
      <c r="N323" s="407"/>
      <c r="O323" s="358"/>
      <c r="Q323" s="408"/>
      <c r="R323" s="410"/>
      <c r="S323" s="411"/>
      <c r="T323" s="381"/>
    </row>
    <row r="324" spans="1:20" ht="15" customHeight="1" x14ac:dyDescent="0.2">
      <c r="A324" s="412" t="s">
        <v>95</v>
      </c>
      <c r="B324" s="413">
        <v>200031989</v>
      </c>
      <c r="C324" s="415" t="s">
        <v>163</v>
      </c>
      <c r="D324" s="415" t="s">
        <v>121</v>
      </c>
      <c r="E324" s="415" t="s">
        <v>173</v>
      </c>
      <c r="F324" s="415" t="s">
        <v>179</v>
      </c>
      <c r="G324" s="415" t="s">
        <v>130</v>
      </c>
      <c r="H324" s="415" t="s">
        <v>6</v>
      </c>
      <c r="I324" s="415">
        <v>1</v>
      </c>
      <c r="J324" s="116" t="s">
        <v>27</v>
      </c>
      <c r="K324" s="80" t="s">
        <v>6</v>
      </c>
      <c r="L324" s="14">
        <v>2</v>
      </c>
      <c r="M324" s="80">
        <v>2000116359</v>
      </c>
      <c r="N324" s="407" t="s">
        <v>164</v>
      </c>
      <c r="O324" s="356">
        <v>1</v>
      </c>
      <c r="Q324" s="408">
        <v>1</v>
      </c>
      <c r="R324" s="409" t="s">
        <v>165</v>
      </c>
      <c r="S324" s="411" t="s">
        <v>166</v>
      </c>
      <c r="T324" s="381">
        <v>1</v>
      </c>
    </row>
    <row r="325" spans="1:20" ht="12.75" x14ac:dyDescent="0.2">
      <c r="A325" s="335"/>
      <c r="B325" s="414"/>
      <c r="C325" s="416"/>
      <c r="D325" s="416"/>
      <c r="E325" s="416"/>
      <c r="F325" s="416"/>
      <c r="G325" s="416"/>
      <c r="H325" s="416"/>
      <c r="I325" s="416"/>
      <c r="J325" s="76"/>
      <c r="K325" s="77"/>
      <c r="L325" s="81"/>
      <c r="M325" s="78"/>
      <c r="N325" s="407"/>
      <c r="O325" s="357"/>
      <c r="Q325" s="408"/>
      <c r="R325" s="410"/>
      <c r="S325" s="411"/>
      <c r="T325" s="381"/>
    </row>
    <row r="326" spans="1:20" ht="12.75" x14ac:dyDescent="0.2">
      <c r="A326" s="335"/>
      <c r="B326" s="414"/>
      <c r="C326" s="416"/>
      <c r="D326" s="416"/>
      <c r="E326" s="416"/>
      <c r="F326" s="416"/>
      <c r="G326" s="416"/>
      <c r="H326" s="416"/>
      <c r="I326" s="416"/>
      <c r="J326" s="76"/>
      <c r="K326" s="77"/>
      <c r="L326" s="81"/>
      <c r="M326" s="78"/>
      <c r="N326" s="407"/>
      <c r="O326" s="357"/>
      <c r="Q326" s="408"/>
      <c r="R326" s="410"/>
      <c r="S326" s="411"/>
      <c r="T326" s="381"/>
    </row>
    <row r="327" spans="1:20" ht="12.75" x14ac:dyDescent="0.2">
      <c r="A327" s="335"/>
      <c r="B327" s="414"/>
      <c r="C327" s="416"/>
      <c r="D327" s="416"/>
      <c r="E327" s="416"/>
      <c r="F327" s="416"/>
      <c r="G327" s="416"/>
      <c r="H327" s="416"/>
      <c r="I327" s="416"/>
      <c r="J327" s="76"/>
      <c r="K327" s="77"/>
      <c r="L327" s="81"/>
      <c r="M327" s="78"/>
      <c r="N327" s="407"/>
      <c r="O327" s="357"/>
      <c r="Q327" s="408"/>
      <c r="R327" s="410"/>
      <c r="S327" s="411"/>
      <c r="T327" s="381"/>
    </row>
    <row r="328" spans="1:20" ht="12.75" x14ac:dyDescent="0.2">
      <c r="A328" s="335"/>
      <c r="B328" s="414"/>
      <c r="C328" s="416"/>
      <c r="D328" s="416"/>
      <c r="E328" s="416"/>
      <c r="F328" s="416"/>
      <c r="G328" s="416"/>
      <c r="H328" s="416"/>
      <c r="I328" s="416"/>
      <c r="J328" s="76"/>
      <c r="K328" s="77"/>
      <c r="L328" s="81"/>
      <c r="M328" s="78"/>
      <c r="N328" s="407"/>
      <c r="O328" s="357"/>
      <c r="Q328" s="408"/>
      <c r="R328" s="410"/>
      <c r="S328" s="411"/>
      <c r="T328" s="381"/>
    </row>
    <row r="329" spans="1:20" ht="12.75" x14ac:dyDescent="0.2">
      <c r="A329" s="336"/>
      <c r="B329" s="418"/>
      <c r="C329" s="417"/>
      <c r="D329" s="417"/>
      <c r="E329" s="417"/>
      <c r="F329" s="417"/>
      <c r="G329" s="417"/>
      <c r="H329" s="417"/>
      <c r="I329" s="417"/>
      <c r="J329" s="76"/>
      <c r="K329" s="77"/>
      <c r="L329" s="81"/>
      <c r="M329" s="82"/>
      <c r="N329" s="407"/>
      <c r="O329" s="358"/>
      <c r="Q329" s="408"/>
      <c r="R329" s="410"/>
      <c r="S329" s="411"/>
      <c r="T329" s="381"/>
    </row>
    <row r="330" spans="1:20" ht="15" customHeight="1" x14ac:dyDescent="0.2">
      <c r="A330" s="412" t="s">
        <v>96</v>
      </c>
      <c r="B330" s="413">
        <v>200031989</v>
      </c>
      <c r="C330" s="415" t="s">
        <v>163</v>
      </c>
      <c r="D330" s="415" t="s">
        <v>121</v>
      </c>
      <c r="E330" s="415" t="s">
        <v>173</v>
      </c>
      <c r="F330" s="415" t="s">
        <v>180</v>
      </c>
      <c r="G330" s="415" t="s">
        <v>131</v>
      </c>
      <c r="H330" s="415" t="s">
        <v>6</v>
      </c>
      <c r="I330" s="415">
        <v>2</v>
      </c>
      <c r="J330" s="19" t="s">
        <v>16</v>
      </c>
      <c r="K330" s="35" t="s">
        <v>97</v>
      </c>
      <c r="L330" s="15">
        <v>1E-3</v>
      </c>
      <c r="M330" s="78">
        <v>2000015573</v>
      </c>
      <c r="N330" s="407" t="s">
        <v>164</v>
      </c>
      <c r="O330" s="356">
        <v>1</v>
      </c>
      <c r="Q330" s="408">
        <v>1</v>
      </c>
      <c r="R330" s="409" t="s">
        <v>165</v>
      </c>
      <c r="S330" s="411" t="s">
        <v>166</v>
      </c>
      <c r="T330" s="381">
        <v>1</v>
      </c>
    </row>
    <row r="331" spans="1:20" ht="12.75" x14ac:dyDescent="0.2">
      <c r="A331" s="335"/>
      <c r="B331" s="414"/>
      <c r="C331" s="416"/>
      <c r="D331" s="416"/>
      <c r="E331" s="416"/>
      <c r="F331" s="416"/>
      <c r="G331" s="416"/>
      <c r="H331" s="416"/>
      <c r="I331" s="416"/>
      <c r="J331" s="76"/>
      <c r="K331" s="77"/>
      <c r="L331" s="81"/>
      <c r="M331" s="78"/>
      <c r="N331" s="407"/>
      <c r="O331" s="357"/>
      <c r="Q331" s="408"/>
      <c r="R331" s="410"/>
      <c r="S331" s="411"/>
      <c r="T331" s="381"/>
    </row>
    <row r="332" spans="1:20" ht="12.75" x14ac:dyDescent="0.2">
      <c r="A332" s="336"/>
      <c r="B332" s="418"/>
      <c r="C332" s="417"/>
      <c r="D332" s="417"/>
      <c r="E332" s="417"/>
      <c r="F332" s="417"/>
      <c r="G332" s="417"/>
      <c r="H332" s="417"/>
      <c r="I332" s="417"/>
      <c r="J332" s="76"/>
      <c r="K332" s="77"/>
      <c r="L332" s="81"/>
      <c r="M332" s="82"/>
      <c r="N332" s="407"/>
      <c r="O332" s="358"/>
      <c r="Q332" s="408"/>
      <c r="R332" s="410"/>
      <c r="S332" s="411"/>
      <c r="T332" s="381"/>
    </row>
    <row r="333" spans="1:20" ht="15" customHeight="1" x14ac:dyDescent="0.2">
      <c r="A333" s="412" t="s">
        <v>98</v>
      </c>
      <c r="B333" s="413">
        <v>200031989</v>
      </c>
      <c r="C333" s="415" t="s">
        <v>163</v>
      </c>
      <c r="D333" s="415" t="s">
        <v>121</v>
      </c>
      <c r="E333" s="415" t="s">
        <v>173</v>
      </c>
      <c r="F333" s="415" t="s">
        <v>182</v>
      </c>
      <c r="G333" s="415" t="s">
        <v>133</v>
      </c>
      <c r="H333" s="415" t="s">
        <v>41</v>
      </c>
      <c r="I333" s="415">
        <v>30</v>
      </c>
      <c r="J333" s="116" t="s">
        <v>185</v>
      </c>
      <c r="K333" s="80" t="s">
        <v>97</v>
      </c>
      <c r="L333" s="14">
        <v>0.01</v>
      </c>
      <c r="M333" s="80">
        <v>2000016861</v>
      </c>
      <c r="N333" s="407" t="s">
        <v>164</v>
      </c>
      <c r="O333" s="356">
        <v>1.6</v>
      </c>
      <c r="Q333" s="408">
        <v>1</v>
      </c>
      <c r="R333" s="409" t="s">
        <v>165</v>
      </c>
      <c r="S333" s="411" t="s">
        <v>166</v>
      </c>
      <c r="T333" s="381">
        <v>1</v>
      </c>
    </row>
    <row r="334" spans="1:20" ht="12.75" x14ac:dyDescent="0.2">
      <c r="A334" s="335"/>
      <c r="B334" s="414"/>
      <c r="C334" s="416"/>
      <c r="D334" s="416"/>
      <c r="E334" s="416"/>
      <c r="F334" s="416"/>
      <c r="G334" s="416"/>
      <c r="H334" s="416"/>
      <c r="I334" s="416"/>
      <c r="J334" s="76"/>
      <c r="K334" s="77"/>
      <c r="L334" s="81"/>
      <c r="M334" s="78"/>
      <c r="N334" s="407"/>
      <c r="O334" s="357"/>
      <c r="Q334" s="408"/>
      <c r="R334" s="410"/>
      <c r="S334" s="411"/>
      <c r="T334" s="381"/>
    </row>
    <row r="335" spans="1:20" ht="12.75" x14ac:dyDescent="0.2">
      <c r="A335" s="336"/>
      <c r="B335" s="418"/>
      <c r="C335" s="417"/>
      <c r="D335" s="417"/>
      <c r="E335" s="417"/>
      <c r="F335" s="417"/>
      <c r="G335" s="417"/>
      <c r="H335" s="417"/>
      <c r="I335" s="417"/>
      <c r="J335" s="76"/>
      <c r="K335" s="77"/>
      <c r="L335" s="81"/>
      <c r="M335" s="82"/>
      <c r="N335" s="407"/>
      <c r="O335" s="358"/>
      <c r="Q335" s="408"/>
      <c r="R335" s="410"/>
      <c r="S335" s="411"/>
      <c r="T335" s="381"/>
    </row>
    <row r="336" spans="1:20" ht="15" customHeight="1" x14ac:dyDescent="0.2">
      <c r="A336" s="412" t="s">
        <v>99</v>
      </c>
      <c r="B336" s="413">
        <v>200031989</v>
      </c>
      <c r="C336" s="415" t="s">
        <v>163</v>
      </c>
      <c r="D336" s="415" t="s">
        <v>121</v>
      </c>
      <c r="E336" s="415" t="s">
        <v>173</v>
      </c>
      <c r="F336" s="415" t="s">
        <v>188</v>
      </c>
      <c r="G336" s="415" t="s">
        <v>187</v>
      </c>
      <c r="H336" s="415" t="s">
        <v>6</v>
      </c>
      <c r="I336" s="415">
        <v>1</v>
      </c>
      <c r="J336" s="18" t="s">
        <v>27</v>
      </c>
      <c r="K336" s="36" t="s">
        <v>6</v>
      </c>
      <c r="L336" s="16">
        <v>2</v>
      </c>
      <c r="M336" s="36">
        <v>2000116359</v>
      </c>
      <c r="N336" s="407" t="s">
        <v>164</v>
      </c>
      <c r="O336" s="356">
        <v>1</v>
      </c>
      <c r="Q336" s="408">
        <v>1</v>
      </c>
      <c r="R336" s="409" t="s">
        <v>165</v>
      </c>
      <c r="S336" s="411" t="s">
        <v>166</v>
      </c>
      <c r="T336" s="381">
        <v>1</v>
      </c>
    </row>
    <row r="337" spans="1:20" ht="12.75" x14ac:dyDescent="0.2">
      <c r="A337" s="335"/>
      <c r="B337" s="414"/>
      <c r="C337" s="416"/>
      <c r="D337" s="416"/>
      <c r="E337" s="416"/>
      <c r="F337" s="416"/>
      <c r="G337" s="416"/>
      <c r="H337" s="416"/>
      <c r="I337" s="416"/>
      <c r="J337" s="76"/>
      <c r="K337" s="77"/>
      <c r="L337" s="81"/>
      <c r="M337" s="78"/>
      <c r="N337" s="407"/>
      <c r="O337" s="357"/>
      <c r="Q337" s="408"/>
      <c r="R337" s="410"/>
      <c r="S337" s="411"/>
      <c r="T337" s="381"/>
    </row>
    <row r="338" spans="1:20" ht="12.75" x14ac:dyDescent="0.2">
      <c r="A338" s="336"/>
      <c r="B338" s="418"/>
      <c r="C338" s="417"/>
      <c r="D338" s="417"/>
      <c r="E338" s="417"/>
      <c r="F338" s="417"/>
      <c r="G338" s="417"/>
      <c r="H338" s="417"/>
      <c r="I338" s="417"/>
      <c r="J338" s="76"/>
      <c r="K338" s="77"/>
      <c r="L338" s="81"/>
      <c r="M338" s="82"/>
      <c r="N338" s="407"/>
      <c r="O338" s="358"/>
      <c r="Q338" s="408"/>
      <c r="R338" s="410"/>
      <c r="S338" s="411"/>
      <c r="T338" s="381"/>
    </row>
    <row r="339" spans="1:20" ht="15" customHeight="1" x14ac:dyDescent="0.2">
      <c r="A339" s="412" t="s">
        <v>100</v>
      </c>
      <c r="B339" s="413">
        <v>200031989</v>
      </c>
      <c r="C339" s="415" t="s">
        <v>163</v>
      </c>
      <c r="D339" s="415" t="s">
        <v>121</v>
      </c>
      <c r="E339" s="415" t="s">
        <v>173</v>
      </c>
      <c r="F339" s="415" t="s">
        <v>189</v>
      </c>
      <c r="G339" s="415" t="s">
        <v>190</v>
      </c>
      <c r="H339" s="415" t="s">
        <v>6</v>
      </c>
      <c r="I339" s="415">
        <v>12</v>
      </c>
      <c r="J339" s="18" t="s">
        <v>32</v>
      </c>
      <c r="K339" s="36" t="s">
        <v>6</v>
      </c>
      <c r="L339" s="12">
        <v>5</v>
      </c>
      <c r="M339" s="36">
        <v>2000156958</v>
      </c>
      <c r="N339" s="407" t="s">
        <v>164</v>
      </c>
      <c r="O339" s="356">
        <v>1</v>
      </c>
      <c r="Q339" s="408">
        <v>1</v>
      </c>
      <c r="R339" s="409" t="s">
        <v>165</v>
      </c>
      <c r="S339" s="411" t="s">
        <v>166</v>
      </c>
      <c r="T339" s="381">
        <v>1</v>
      </c>
    </row>
    <row r="340" spans="1:20" ht="12.75" x14ac:dyDescent="0.2">
      <c r="A340" s="335"/>
      <c r="B340" s="414"/>
      <c r="C340" s="416"/>
      <c r="D340" s="416"/>
      <c r="E340" s="416"/>
      <c r="F340" s="416"/>
      <c r="G340" s="416"/>
      <c r="H340" s="416"/>
      <c r="I340" s="416"/>
      <c r="J340" s="18" t="s">
        <v>33</v>
      </c>
      <c r="K340" s="36" t="s">
        <v>6</v>
      </c>
      <c r="L340" s="12">
        <v>10</v>
      </c>
      <c r="M340" s="36">
        <v>2000115321</v>
      </c>
      <c r="N340" s="407"/>
      <c r="O340" s="357"/>
      <c r="Q340" s="408"/>
      <c r="R340" s="410"/>
      <c r="S340" s="411"/>
      <c r="T340" s="381"/>
    </row>
    <row r="341" spans="1:20" ht="12.75" x14ac:dyDescent="0.2">
      <c r="A341" s="335"/>
      <c r="B341" s="414"/>
      <c r="C341" s="416"/>
      <c r="D341" s="416"/>
      <c r="E341" s="416"/>
      <c r="F341" s="416"/>
      <c r="G341" s="416"/>
      <c r="H341" s="416"/>
      <c r="I341" s="416"/>
      <c r="J341" s="18" t="s">
        <v>34</v>
      </c>
      <c r="K341" s="36" t="s">
        <v>6</v>
      </c>
      <c r="L341" s="12">
        <v>20</v>
      </c>
      <c r="M341" s="36">
        <v>2000116323</v>
      </c>
      <c r="N341" s="407"/>
      <c r="O341" s="357"/>
      <c r="Q341" s="408"/>
      <c r="R341" s="410"/>
      <c r="S341" s="411"/>
      <c r="T341" s="381"/>
    </row>
    <row r="342" spans="1:20" ht="12.75" x14ac:dyDescent="0.2">
      <c r="A342" s="335"/>
      <c r="B342" s="414"/>
      <c r="C342" s="416"/>
      <c r="D342" s="416"/>
      <c r="E342" s="416"/>
      <c r="F342" s="416"/>
      <c r="G342" s="416"/>
      <c r="H342" s="416"/>
      <c r="I342" s="416"/>
      <c r="J342" s="18" t="s">
        <v>14</v>
      </c>
      <c r="K342" s="36" t="s">
        <v>7</v>
      </c>
      <c r="L342" s="12">
        <v>2</v>
      </c>
      <c r="M342" s="36">
        <v>2000192439</v>
      </c>
      <c r="N342" s="407"/>
      <c r="O342" s="357"/>
      <c r="Q342" s="408"/>
      <c r="R342" s="410"/>
      <c r="S342" s="411"/>
      <c r="T342" s="381"/>
    </row>
    <row r="343" spans="1:20" ht="12.75" x14ac:dyDescent="0.2">
      <c r="A343" s="335"/>
      <c r="B343" s="414"/>
      <c r="C343" s="416"/>
      <c r="D343" s="416"/>
      <c r="E343" s="416"/>
      <c r="F343" s="416"/>
      <c r="G343" s="416"/>
      <c r="H343" s="416"/>
      <c r="I343" s="416"/>
      <c r="J343" s="18" t="s">
        <v>29</v>
      </c>
      <c r="K343" s="36" t="s">
        <v>7</v>
      </c>
      <c r="L343" s="12">
        <v>1</v>
      </c>
      <c r="M343" s="36">
        <v>2000142909</v>
      </c>
      <c r="N343" s="407"/>
      <c r="O343" s="357"/>
      <c r="Q343" s="408"/>
      <c r="R343" s="410"/>
      <c r="S343" s="411"/>
      <c r="T343" s="381"/>
    </row>
    <row r="344" spans="1:20" ht="12.75" x14ac:dyDescent="0.2">
      <c r="A344" s="335"/>
      <c r="B344" s="414"/>
      <c r="C344" s="416"/>
      <c r="D344" s="416"/>
      <c r="E344" s="416"/>
      <c r="F344" s="416"/>
      <c r="G344" s="416"/>
      <c r="H344" s="416"/>
      <c r="I344" s="416"/>
      <c r="J344" s="18" t="s">
        <v>30</v>
      </c>
      <c r="K344" s="36" t="s">
        <v>7</v>
      </c>
      <c r="L344" s="12">
        <v>1</v>
      </c>
      <c r="M344" s="36">
        <v>2000068350</v>
      </c>
      <c r="N344" s="407"/>
      <c r="O344" s="357"/>
      <c r="Q344" s="408"/>
      <c r="R344" s="410"/>
      <c r="S344" s="411"/>
      <c r="T344" s="381"/>
    </row>
    <row r="345" spans="1:20" ht="12.75" x14ac:dyDescent="0.2">
      <c r="A345" s="335"/>
      <c r="B345" s="414"/>
      <c r="C345" s="416"/>
      <c r="D345" s="416"/>
      <c r="E345" s="416"/>
      <c r="F345" s="416"/>
      <c r="G345" s="416"/>
      <c r="H345" s="416"/>
      <c r="I345" s="416"/>
      <c r="J345" s="19" t="s">
        <v>22</v>
      </c>
      <c r="K345" s="35" t="s">
        <v>7</v>
      </c>
      <c r="L345" s="13">
        <v>1</v>
      </c>
      <c r="M345" s="35">
        <v>2000022406</v>
      </c>
      <c r="N345" s="407"/>
      <c r="O345" s="357"/>
      <c r="Q345" s="408"/>
      <c r="R345" s="410"/>
      <c r="S345" s="411"/>
      <c r="T345" s="381"/>
    </row>
    <row r="346" spans="1:20" ht="12.75" x14ac:dyDescent="0.2">
      <c r="A346" s="336"/>
      <c r="B346" s="418"/>
      <c r="C346" s="417"/>
      <c r="D346" s="417"/>
      <c r="E346" s="417"/>
      <c r="F346" s="417"/>
      <c r="G346" s="417"/>
      <c r="H346" s="417"/>
      <c r="I346" s="417"/>
      <c r="J346" s="76"/>
      <c r="K346" s="77"/>
      <c r="L346" s="38"/>
      <c r="M346" s="83"/>
      <c r="N346" s="407"/>
      <c r="O346" s="358"/>
      <c r="Q346" s="408"/>
      <c r="R346" s="410"/>
      <c r="S346" s="411"/>
      <c r="T346" s="381"/>
    </row>
    <row r="347" spans="1:20" ht="15" customHeight="1" x14ac:dyDescent="0.2">
      <c r="A347" s="412" t="s">
        <v>101</v>
      </c>
      <c r="B347" s="413">
        <v>200031989</v>
      </c>
      <c r="C347" s="415" t="s">
        <v>163</v>
      </c>
      <c r="D347" s="415" t="s">
        <v>121</v>
      </c>
      <c r="E347" s="415" t="s">
        <v>173</v>
      </c>
      <c r="F347" s="415" t="s">
        <v>207</v>
      </c>
      <c r="G347" s="415" t="s">
        <v>208</v>
      </c>
      <c r="H347" s="415" t="s">
        <v>6</v>
      </c>
      <c r="I347" s="415">
        <v>1</v>
      </c>
      <c r="J347" s="116" t="s">
        <v>72</v>
      </c>
      <c r="K347" s="80" t="s">
        <v>97</v>
      </c>
      <c r="L347" s="14">
        <v>0.01</v>
      </c>
      <c r="M347" s="80">
        <v>2000015313</v>
      </c>
      <c r="N347" s="407" t="s">
        <v>164</v>
      </c>
      <c r="O347" s="356">
        <v>1</v>
      </c>
      <c r="Q347" s="408">
        <v>1</v>
      </c>
      <c r="R347" s="409" t="s">
        <v>165</v>
      </c>
      <c r="S347" s="411" t="s">
        <v>166</v>
      </c>
      <c r="T347" s="381">
        <v>1</v>
      </c>
    </row>
    <row r="348" spans="1:20" ht="12.75" x14ac:dyDescent="0.2">
      <c r="A348" s="335"/>
      <c r="B348" s="414"/>
      <c r="C348" s="416"/>
      <c r="D348" s="416"/>
      <c r="E348" s="416"/>
      <c r="F348" s="416"/>
      <c r="G348" s="416"/>
      <c r="H348" s="416"/>
      <c r="I348" s="416"/>
      <c r="J348" s="116" t="s">
        <v>16</v>
      </c>
      <c r="K348" s="80" t="s">
        <v>97</v>
      </c>
      <c r="L348" s="14">
        <v>0.02</v>
      </c>
      <c r="M348" s="80">
        <v>2000015573</v>
      </c>
      <c r="N348" s="407"/>
      <c r="O348" s="357"/>
      <c r="Q348" s="408"/>
      <c r="R348" s="410"/>
      <c r="S348" s="411"/>
      <c r="T348" s="381"/>
    </row>
    <row r="349" spans="1:20" ht="12.75" x14ac:dyDescent="0.2">
      <c r="A349" s="335"/>
      <c r="B349" s="414"/>
      <c r="C349" s="416"/>
      <c r="D349" s="416"/>
      <c r="E349" s="416"/>
      <c r="F349" s="416"/>
      <c r="G349" s="416"/>
      <c r="H349" s="416"/>
      <c r="I349" s="416"/>
      <c r="J349" s="116" t="s">
        <v>18</v>
      </c>
      <c r="K349" s="80" t="s">
        <v>124</v>
      </c>
      <c r="L349" s="14">
        <v>1E-3</v>
      </c>
      <c r="M349" s="80">
        <v>2000117105</v>
      </c>
      <c r="N349" s="407"/>
      <c r="O349" s="357"/>
      <c r="Q349" s="408"/>
      <c r="R349" s="410"/>
      <c r="S349" s="411"/>
      <c r="T349" s="381"/>
    </row>
    <row r="350" spans="1:20" ht="12.75" x14ac:dyDescent="0.2">
      <c r="A350" s="335"/>
      <c r="B350" s="414"/>
      <c r="C350" s="416"/>
      <c r="D350" s="416"/>
      <c r="E350" s="416"/>
      <c r="F350" s="416"/>
      <c r="G350" s="416"/>
      <c r="H350" s="416"/>
      <c r="I350" s="416"/>
      <c r="J350" s="116" t="s">
        <v>19</v>
      </c>
      <c r="K350" s="80" t="s">
        <v>122</v>
      </c>
      <c r="L350" s="14">
        <v>5</v>
      </c>
      <c r="M350" s="80">
        <v>2000086085</v>
      </c>
      <c r="N350" s="407"/>
      <c r="O350" s="357"/>
      <c r="Q350" s="408"/>
      <c r="R350" s="410"/>
      <c r="S350" s="411"/>
      <c r="T350" s="381"/>
    </row>
    <row r="351" spans="1:20" ht="12.75" x14ac:dyDescent="0.2">
      <c r="A351" s="335"/>
      <c r="B351" s="414"/>
      <c r="C351" s="416"/>
      <c r="D351" s="416"/>
      <c r="E351" s="416"/>
      <c r="F351" s="416"/>
      <c r="G351" s="416"/>
      <c r="H351" s="416"/>
      <c r="I351" s="416"/>
      <c r="J351" s="18"/>
      <c r="K351" s="36"/>
      <c r="L351" s="12"/>
      <c r="M351" s="36"/>
      <c r="N351" s="407"/>
      <c r="O351" s="357"/>
      <c r="Q351" s="408"/>
      <c r="R351" s="410"/>
      <c r="S351" s="411"/>
      <c r="T351" s="381"/>
    </row>
    <row r="352" spans="1:20" ht="12.75" x14ac:dyDescent="0.2">
      <c r="A352" s="335"/>
      <c r="B352" s="414"/>
      <c r="C352" s="416"/>
      <c r="D352" s="416"/>
      <c r="E352" s="416"/>
      <c r="F352" s="416"/>
      <c r="G352" s="416"/>
      <c r="H352" s="416"/>
      <c r="I352" s="416"/>
      <c r="J352" s="18"/>
      <c r="K352" s="36"/>
      <c r="L352" s="12"/>
      <c r="M352" s="36"/>
      <c r="N352" s="407"/>
      <c r="O352" s="357"/>
      <c r="Q352" s="408"/>
      <c r="R352" s="410"/>
      <c r="S352" s="411"/>
      <c r="T352" s="381"/>
    </row>
    <row r="353" spans="1:20" ht="12.75" x14ac:dyDescent="0.2">
      <c r="A353" s="335"/>
      <c r="B353" s="414"/>
      <c r="C353" s="416"/>
      <c r="D353" s="416"/>
      <c r="E353" s="416"/>
      <c r="F353" s="416"/>
      <c r="G353" s="416"/>
      <c r="H353" s="416"/>
      <c r="I353" s="416"/>
      <c r="J353" s="19"/>
      <c r="K353" s="35"/>
      <c r="L353" s="13"/>
      <c r="M353" s="35"/>
      <c r="N353" s="407"/>
      <c r="O353" s="357"/>
      <c r="Q353" s="408"/>
      <c r="R353" s="410"/>
      <c r="S353" s="411"/>
      <c r="T353" s="381"/>
    </row>
    <row r="354" spans="1:20" ht="12.75" x14ac:dyDescent="0.2">
      <c r="A354" s="336"/>
      <c r="B354" s="418"/>
      <c r="C354" s="417"/>
      <c r="D354" s="417"/>
      <c r="E354" s="417"/>
      <c r="F354" s="417"/>
      <c r="G354" s="417"/>
      <c r="H354" s="417"/>
      <c r="I354" s="417"/>
      <c r="J354" s="76"/>
      <c r="K354" s="77"/>
      <c r="L354" s="38"/>
      <c r="M354" s="83"/>
      <c r="N354" s="407"/>
      <c r="O354" s="358"/>
      <c r="Q354" s="408"/>
      <c r="R354" s="410"/>
      <c r="S354" s="411"/>
      <c r="T354" s="381"/>
    </row>
    <row r="355" spans="1:20" ht="15" customHeight="1" x14ac:dyDescent="0.2">
      <c r="A355" s="412" t="s">
        <v>102</v>
      </c>
      <c r="B355" s="413">
        <v>200031989</v>
      </c>
      <c r="C355" s="415" t="s">
        <v>163</v>
      </c>
      <c r="D355" s="415" t="s">
        <v>121</v>
      </c>
      <c r="E355" s="415" t="s">
        <v>173</v>
      </c>
      <c r="F355" s="415" t="s">
        <v>191</v>
      </c>
      <c r="G355" s="415" t="s">
        <v>192</v>
      </c>
      <c r="H355" s="415" t="s">
        <v>123</v>
      </c>
      <c r="I355" s="415">
        <v>32</v>
      </c>
      <c r="J355" s="116" t="s">
        <v>201</v>
      </c>
      <c r="K355" s="80" t="s">
        <v>45</v>
      </c>
      <c r="L355" s="14">
        <v>9.6</v>
      </c>
      <c r="M355" s="36" t="s">
        <v>193</v>
      </c>
      <c r="N355" s="407" t="s">
        <v>164</v>
      </c>
      <c r="O355" s="356">
        <v>1</v>
      </c>
      <c r="Q355" s="408">
        <v>1</v>
      </c>
      <c r="R355" s="409" t="s">
        <v>165</v>
      </c>
      <c r="S355" s="411" t="s">
        <v>166</v>
      </c>
      <c r="T355" s="381">
        <v>1</v>
      </c>
    </row>
    <row r="356" spans="1:20" ht="12.75" x14ac:dyDescent="0.2">
      <c r="A356" s="335"/>
      <c r="B356" s="414"/>
      <c r="C356" s="416"/>
      <c r="D356" s="416"/>
      <c r="E356" s="416"/>
      <c r="F356" s="416"/>
      <c r="G356" s="416"/>
      <c r="H356" s="416"/>
      <c r="I356" s="416"/>
      <c r="J356" s="76"/>
      <c r="K356" s="77"/>
      <c r="L356" s="81"/>
      <c r="M356" s="78"/>
      <c r="N356" s="407"/>
      <c r="O356" s="357"/>
      <c r="Q356" s="408"/>
      <c r="R356" s="410"/>
      <c r="S356" s="411"/>
      <c r="T356" s="381"/>
    </row>
    <row r="357" spans="1:20" ht="12.75" x14ac:dyDescent="0.2">
      <c r="A357" s="336"/>
      <c r="B357" s="418"/>
      <c r="C357" s="417"/>
      <c r="D357" s="417"/>
      <c r="E357" s="417"/>
      <c r="F357" s="417"/>
      <c r="G357" s="417"/>
      <c r="H357" s="417"/>
      <c r="I357" s="417"/>
      <c r="J357" s="76"/>
      <c r="K357" s="77"/>
      <c r="L357" s="81"/>
      <c r="M357" s="82"/>
      <c r="N357" s="407"/>
      <c r="O357" s="358"/>
      <c r="Q357" s="408"/>
      <c r="R357" s="410"/>
      <c r="S357" s="411"/>
      <c r="T357" s="381"/>
    </row>
    <row r="358" spans="1:20" ht="15" customHeight="1" x14ac:dyDescent="0.2">
      <c r="A358" s="412" t="s">
        <v>105</v>
      </c>
      <c r="B358" s="413">
        <v>200031989</v>
      </c>
      <c r="C358" s="415" t="s">
        <v>163</v>
      </c>
      <c r="D358" s="415" t="s">
        <v>121</v>
      </c>
      <c r="E358" s="415" t="s">
        <v>173</v>
      </c>
      <c r="F358" s="415" t="s">
        <v>194</v>
      </c>
      <c r="G358" s="415" t="s">
        <v>195</v>
      </c>
      <c r="H358" s="415" t="s">
        <v>123</v>
      </c>
      <c r="I358" s="415">
        <v>32</v>
      </c>
      <c r="J358" s="116"/>
      <c r="K358" s="80"/>
      <c r="L358" s="14"/>
      <c r="M358" s="36"/>
      <c r="N358" s="407" t="s">
        <v>164</v>
      </c>
      <c r="O358" s="356">
        <v>1</v>
      </c>
      <c r="Q358" s="408">
        <v>1</v>
      </c>
      <c r="R358" s="409" t="s">
        <v>165</v>
      </c>
      <c r="S358" s="411" t="s">
        <v>166</v>
      </c>
      <c r="T358" s="381">
        <v>1</v>
      </c>
    </row>
    <row r="359" spans="1:20" ht="12.75" x14ac:dyDescent="0.2">
      <c r="A359" s="335"/>
      <c r="B359" s="414"/>
      <c r="C359" s="416"/>
      <c r="D359" s="416"/>
      <c r="E359" s="416"/>
      <c r="F359" s="416"/>
      <c r="G359" s="416"/>
      <c r="H359" s="416"/>
      <c r="I359" s="416"/>
      <c r="J359" s="76"/>
      <c r="K359" s="77"/>
      <c r="L359" s="81"/>
      <c r="M359" s="78"/>
      <c r="N359" s="407"/>
      <c r="O359" s="357"/>
      <c r="Q359" s="408"/>
      <c r="R359" s="410"/>
      <c r="S359" s="411"/>
      <c r="T359" s="381"/>
    </row>
    <row r="360" spans="1:20" ht="12.75" x14ac:dyDescent="0.2">
      <c r="A360" s="336"/>
      <c r="B360" s="418"/>
      <c r="C360" s="417"/>
      <c r="D360" s="417"/>
      <c r="E360" s="417"/>
      <c r="F360" s="417"/>
      <c r="G360" s="417"/>
      <c r="H360" s="417"/>
      <c r="I360" s="417"/>
      <c r="J360" s="76"/>
      <c r="K360" s="77"/>
      <c r="L360" s="81"/>
      <c r="M360" s="82"/>
      <c r="N360" s="407"/>
      <c r="O360" s="358"/>
      <c r="Q360" s="408"/>
      <c r="R360" s="410"/>
      <c r="S360" s="411"/>
      <c r="T360" s="381"/>
    </row>
    <row r="361" spans="1:20" ht="15" customHeight="1" x14ac:dyDescent="0.2">
      <c r="A361" s="412" t="s">
        <v>106</v>
      </c>
      <c r="B361" s="413">
        <v>200031989</v>
      </c>
      <c r="C361" s="415" t="s">
        <v>163</v>
      </c>
      <c r="D361" s="415" t="s">
        <v>121</v>
      </c>
      <c r="E361" s="415" t="s">
        <v>173</v>
      </c>
      <c r="F361" s="415" t="s">
        <v>213</v>
      </c>
      <c r="G361" s="415" t="s">
        <v>214</v>
      </c>
      <c r="H361" s="415" t="s">
        <v>45</v>
      </c>
      <c r="I361" s="415">
        <v>9</v>
      </c>
      <c r="J361" s="116" t="s">
        <v>103</v>
      </c>
      <c r="K361" s="80" t="s">
        <v>97</v>
      </c>
      <c r="L361" s="14">
        <v>1</v>
      </c>
      <c r="M361" s="80">
        <v>2000126178</v>
      </c>
      <c r="N361" s="407" t="s">
        <v>164</v>
      </c>
      <c r="O361" s="356">
        <v>1</v>
      </c>
      <c r="Q361" s="408">
        <v>1</v>
      </c>
      <c r="R361" s="409" t="s">
        <v>165</v>
      </c>
      <c r="S361" s="411" t="s">
        <v>166</v>
      </c>
      <c r="T361" s="381">
        <v>1</v>
      </c>
    </row>
    <row r="362" spans="1:20" ht="12.75" x14ac:dyDescent="0.2">
      <c r="A362" s="335"/>
      <c r="B362" s="414"/>
      <c r="C362" s="416"/>
      <c r="D362" s="416"/>
      <c r="E362" s="416"/>
      <c r="F362" s="416"/>
      <c r="G362" s="416"/>
      <c r="H362" s="416"/>
      <c r="I362" s="416"/>
      <c r="J362" s="18" t="s">
        <v>72</v>
      </c>
      <c r="K362" s="36" t="s">
        <v>97</v>
      </c>
      <c r="L362" s="14">
        <v>0.04</v>
      </c>
      <c r="M362" s="36">
        <v>2000015313</v>
      </c>
      <c r="N362" s="407"/>
      <c r="O362" s="357"/>
      <c r="Q362" s="408"/>
      <c r="R362" s="410"/>
      <c r="S362" s="411"/>
      <c r="T362" s="381"/>
    </row>
    <row r="363" spans="1:20" ht="12.75" x14ac:dyDescent="0.2">
      <c r="A363" s="335"/>
      <c r="B363" s="414"/>
      <c r="C363" s="416"/>
      <c r="D363" s="416"/>
      <c r="E363" s="416"/>
      <c r="F363" s="416"/>
      <c r="G363" s="416"/>
      <c r="H363" s="416"/>
      <c r="I363" s="416"/>
      <c r="J363" s="116" t="s">
        <v>18</v>
      </c>
      <c r="K363" s="80" t="s">
        <v>97</v>
      </c>
      <c r="L363" s="14">
        <v>2E-3</v>
      </c>
      <c r="M363" s="80">
        <v>2000117105</v>
      </c>
      <c r="N363" s="407"/>
      <c r="O363" s="357"/>
      <c r="Q363" s="408"/>
      <c r="R363" s="410"/>
      <c r="S363" s="411"/>
      <c r="T363" s="381"/>
    </row>
    <row r="364" spans="1:20" ht="12.75" x14ac:dyDescent="0.2">
      <c r="A364" s="335"/>
      <c r="B364" s="414"/>
      <c r="C364" s="416"/>
      <c r="D364" s="416"/>
      <c r="E364" s="416"/>
      <c r="F364" s="416"/>
      <c r="G364" s="416"/>
      <c r="H364" s="416"/>
      <c r="I364" s="416"/>
      <c r="J364" s="116" t="s">
        <v>19</v>
      </c>
      <c r="K364" s="80" t="s">
        <v>122</v>
      </c>
      <c r="L364" s="14">
        <v>12</v>
      </c>
      <c r="M364" s="80">
        <v>2000086085</v>
      </c>
      <c r="N364" s="407"/>
      <c r="O364" s="357"/>
      <c r="Q364" s="408"/>
      <c r="R364" s="410"/>
      <c r="S364" s="411"/>
      <c r="T364" s="381"/>
    </row>
    <row r="365" spans="1:20" ht="12.75" x14ac:dyDescent="0.2">
      <c r="A365" s="335"/>
      <c r="B365" s="414"/>
      <c r="C365" s="416"/>
      <c r="D365" s="416"/>
      <c r="E365" s="416"/>
      <c r="F365" s="416"/>
      <c r="G365" s="416"/>
      <c r="H365" s="416"/>
      <c r="I365" s="416"/>
      <c r="J365" s="116" t="s">
        <v>104</v>
      </c>
      <c r="K365" s="80" t="s">
        <v>97</v>
      </c>
      <c r="L365" s="14">
        <v>0.12</v>
      </c>
      <c r="M365" s="80">
        <v>2000015504</v>
      </c>
      <c r="N365" s="407"/>
      <c r="O365" s="357"/>
      <c r="Q365" s="408"/>
      <c r="R365" s="410"/>
      <c r="S365" s="411"/>
      <c r="T365" s="381"/>
    </row>
    <row r="366" spans="1:20" ht="12.75" x14ac:dyDescent="0.2">
      <c r="A366" s="336"/>
      <c r="B366" s="418"/>
      <c r="C366" s="417"/>
      <c r="D366" s="417"/>
      <c r="E366" s="417"/>
      <c r="F366" s="417"/>
      <c r="G366" s="417"/>
      <c r="H366" s="417"/>
      <c r="I366" s="417"/>
      <c r="J366" s="76"/>
      <c r="K366" s="77"/>
      <c r="L366" s="38"/>
      <c r="M366" s="83"/>
      <c r="N366" s="407"/>
      <c r="O366" s="358"/>
      <c r="Q366" s="408"/>
      <c r="R366" s="410"/>
      <c r="S366" s="411"/>
      <c r="T366" s="381"/>
    </row>
    <row r="367" spans="1:20" ht="15" customHeight="1" x14ac:dyDescent="0.2">
      <c r="A367" s="412" t="s">
        <v>107</v>
      </c>
      <c r="B367" s="413">
        <v>200031989</v>
      </c>
      <c r="C367" s="415" t="s">
        <v>163</v>
      </c>
      <c r="D367" s="415" t="s">
        <v>121</v>
      </c>
      <c r="E367" s="415" t="s">
        <v>173</v>
      </c>
      <c r="F367" s="415" t="s">
        <v>215</v>
      </c>
      <c r="G367" s="415" t="s">
        <v>134</v>
      </c>
      <c r="H367" s="415" t="s">
        <v>45</v>
      </c>
      <c r="I367" s="415">
        <v>9</v>
      </c>
      <c r="J367" s="17" t="s">
        <v>16</v>
      </c>
      <c r="K367" s="34" t="s">
        <v>97</v>
      </c>
      <c r="L367" s="13">
        <v>0.02</v>
      </c>
      <c r="M367" s="34">
        <v>2000015573</v>
      </c>
      <c r="N367" s="407" t="s">
        <v>164</v>
      </c>
      <c r="O367" s="356">
        <v>1</v>
      </c>
      <c r="Q367" s="408">
        <v>1</v>
      </c>
      <c r="R367" s="409" t="s">
        <v>165</v>
      </c>
      <c r="S367" s="411" t="s">
        <v>166</v>
      </c>
      <c r="T367" s="381">
        <v>1</v>
      </c>
    </row>
    <row r="368" spans="1:20" ht="12.75" x14ac:dyDescent="0.2">
      <c r="A368" s="335"/>
      <c r="B368" s="414"/>
      <c r="C368" s="416"/>
      <c r="D368" s="416"/>
      <c r="E368" s="416"/>
      <c r="F368" s="416"/>
      <c r="G368" s="416"/>
      <c r="H368" s="416"/>
      <c r="I368" s="416"/>
      <c r="J368" s="17" t="s">
        <v>18</v>
      </c>
      <c r="K368" s="34" t="s">
        <v>97</v>
      </c>
      <c r="L368" s="13">
        <v>2E-3</v>
      </c>
      <c r="M368" s="34">
        <v>2000117105</v>
      </c>
      <c r="N368" s="407"/>
      <c r="O368" s="357"/>
      <c r="Q368" s="408"/>
      <c r="R368" s="410"/>
      <c r="S368" s="411"/>
      <c r="T368" s="381"/>
    </row>
    <row r="369" spans="1:20" ht="12.75" x14ac:dyDescent="0.2">
      <c r="A369" s="335"/>
      <c r="B369" s="414"/>
      <c r="C369" s="416"/>
      <c r="D369" s="416"/>
      <c r="E369" s="416"/>
      <c r="F369" s="416"/>
      <c r="G369" s="416"/>
      <c r="H369" s="416"/>
      <c r="I369" s="416"/>
      <c r="J369" s="116" t="s">
        <v>19</v>
      </c>
      <c r="K369" s="80" t="s">
        <v>122</v>
      </c>
      <c r="L369" s="14">
        <v>12</v>
      </c>
      <c r="M369" s="80">
        <v>2000086085</v>
      </c>
      <c r="N369" s="407"/>
      <c r="O369" s="357"/>
      <c r="Q369" s="408"/>
      <c r="R369" s="410"/>
      <c r="S369" s="411"/>
      <c r="T369" s="381"/>
    </row>
    <row r="370" spans="1:20" ht="12.75" x14ac:dyDescent="0.2">
      <c r="A370" s="336"/>
      <c r="B370" s="418"/>
      <c r="C370" s="417"/>
      <c r="D370" s="417"/>
      <c r="E370" s="417"/>
      <c r="F370" s="417"/>
      <c r="G370" s="417"/>
      <c r="H370" s="417"/>
      <c r="I370" s="417"/>
      <c r="J370" s="76"/>
      <c r="K370" s="77"/>
      <c r="L370" s="38"/>
      <c r="M370" s="83"/>
      <c r="N370" s="407"/>
      <c r="O370" s="358"/>
      <c r="Q370" s="408"/>
      <c r="R370" s="410"/>
      <c r="S370" s="411"/>
      <c r="T370" s="381"/>
    </row>
    <row r="371" spans="1:20" ht="36" customHeight="1" x14ac:dyDescent="0.2">
      <c r="A371" s="72"/>
      <c r="B371" s="117" t="s">
        <v>216</v>
      </c>
      <c r="C371" s="419" t="s">
        <v>217</v>
      </c>
      <c r="D371" s="420"/>
      <c r="E371" s="420"/>
      <c r="F371" s="420"/>
      <c r="G371" s="420"/>
      <c r="H371" s="420"/>
      <c r="I371" s="420"/>
      <c r="J371" s="420"/>
      <c r="K371" s="420"/>
      <c r="L371" s="421"/>
      <c r="M371" s="73"/>
      <c r="N371" s="79"/>
      <c r="O371" s="75"/>
      <c r="Q371" s="72"/>
      <c r="R371" s="72"/>
      <c r="S371" s="37"/>
      <c r="T371" s="37"/>
    </row>
    <row r="372" spans="1:20" ht="15" customHeight="1" x14ac:dyDescent="0.2">
      <c r="A372" s="412" t="s">
        <v>108</v>
      </c>
      <c r="B372" s="413">
        <v>200031991</v>
      </c>
      <c r="C372" s="415" t="s">
        <v>163</v>
      </c>
      <c r="D372" s="415" t="s">
        <v>121</v>
      </c>
      <c r="E372" s="415" t="s">
        <v>173</v>
      </c>
      <c r="F372" s="415" t="s">
        <v>174</v>
      </c>
      <c r="G372" s="415" t="s">
        <v>125</v>
      </c>
      <c r="H372" s="415" t="s">
        <v>6</v>
      </c>
      <c r="I372" s="415">
        <v>1</v>
      </c>
      <c r="J372" s="20" t="s">
        <v>16</v>
      </c>
      <c r="K372" s="80" t="s">
        <v>97</v>
      </c>
      <c r="L372" s="11">
        <v>5.0000000000000001E-3</v>
      </c>
      <c r="M372" s="80">
        <v>2000015573</v>
      </c>
      <c r="N372" s="407" t="s">
        <v>164</v>
      </c>
      <c r="O372" s="359">
        <v>0.6</v>
      </c>
      <c r="Q372" s="408">
        <v>1</v>
      </c>
      <c r="R372" s="409" t="s">
        <v>165</v>
      </c>
      <c r="S372" s="411" t="s">
        <v>166</v>
      </c>
      <c r="T372" s="381">
        <v>1</v>
      </c>
    </row>
    <row r="373" spans="1:20" ht="12.75" x14ac:dyDescent="0.2">
      <c r="A373" s="335"/>
      <c r="B373" s="414"/>
      <c r="C373" s="416"/>
      <c r="D373" s="416"/>
      <c r="E373" s="416"/>
      <c r="F373" s="416"/>
      <c r="G373" s="416"/>
      <c r="H373" s="416"/>
      <c r="I373" s="416"/>
      <c r="J373" s="20" t="s">
        <v>18</v>
      </c>
      <c r="K373" s="80" t="s">
        <v>97</v>
      </c>
      <c r="L373" s="11">
        <v>1E-3</v>
      </c>
      <c r="M373" s="80">
        <v>2000117105</v>
      </c>
      <c r="N373" s="407"/>
      <c r="O373" s="360"/>
      <c r="Q373" s="408"/>
      <c r="R373" s="410"/>
      <c r="S373" s="411"/>
      <c r="T373" s="381"/>
    </row>
    <row r="374" spans="1:20" ht="12.75" x14ac:dyDescent="0.2">
      <c r="A374" s="335"/>
      <c r="B374" s="414"/>
      <c r="C374" s="416"/>
      <c r="D374" s="416"/>
      <c r="E374" s="416"/>
      <c r="F374" s="416"/>
      <c r="G374" s="416"/>
      <c r="H374" s="416"/>
      <c r="I374" s="416"/>
      <c r="J374" s="22" t="s">
        <v>135</v>
      </c>
      <c r="K374" s="23" t="s">
        <v>6</v>
      </c>
      <c r="L374" s="24">
        <v>50</v>
      </c>
      <c r="M374" s="21">
        <v>2000220534</v>
      </c>
      <c r="N374" s="407"/>
      <c r="O374" s="360"/>
      <c r="Q374" s="408"/>
      <c r="R374" s="410"/>
      <c r="S374" s="411"/>
      <c r="T374" s="381"/>
    </row>
    <row r="375" spans="1:20" ht="12.75" x14ac:dyDescent="0.2">
      <c r="A375" s="335"/>
      <c r="B375" s="414"/>
      <c r="C375" s="416"/>
      <c r="D375" s="416"/>
      <c r="E375" s="416"/>
      <c r="F375" s="416"/>
      <c r="G375" s="416"/>
      <c r="H375" s="416"/>
      <c r="I375" s="416"/>
      <c r="J375" s="20" t="s">
        <v>19</v>
      </c>
      <c r="K375" s="80" t="s">
        <v>122</v>
      </c>
      <c r="L375" s="11">
        <v>6</v>
      </c>
      <c r="M375" s="80">
        <v>2000086085</v>
      </c>
      <c r="N375" s="407"/>
      <c r="O375" s="360"/>
      <c r="Q375" s="408"/>
      <c r="R375" s="410"/>
      <c r="S375" s="411"/>
      <c r="T375" s="381"/>
    </row>
    <row r="376" spans="1:20" ht="12.75" x14ac:dyDescent="0.2">
      <c r="A376" s="335"/>
      <c r="B376" s="414"/>
      <c r="C376" s="416"/>
      <c r="D376" s="416"/>
      <c r="E376" s="416"/>
      <c r="F376" s="416"/>
      <c r="G376" s="416"/>
      <c r="H376" s="416"/>
      <c r="I376" s="416"/>
      <c r="J376" s="20" t="s">
        <v>14</v>
      </c>
      <c r="K376" s="80" t="s">
        <v>7</v>
      </c>
      <c r="L376" s="11">
        <v>1</v>
      </c>
      <c r="M376" s="80">
        <v>2000192439</v>
      </c>
      <c r="N376" s="407"/>
      <c r="O376" s="360"/>
      <c r="Q376" s="408"/>
      <c r="R376" s="410"/>
      <c r="S376" s="411"/>
      <c r="T376" s="381"/>
    </row>
    <row r="377" spans="1:20" ht="12.75" x14ac:dyDescent="0.2">
      <c r="A377" s="336"/>
      <c r="B377" s="418"/>
      <c r="C377" s="417"/>
      <c r="D377" s="417"/>
      <c r="E377" s="417"/>
      <c r="F377" s="417"/>
      <c r="G377" s="417"/>
      <c r="H377" s="417"/>
      <c r="I377" s="417"/>
      <c r="J377" s="86"/>
      <c r="K377" s="77"/>
      <c r="L377" s="38"/>
      <c r="M377" s="83"/>
      <c r="N377" s="407"/>
      <c r="O377" s="361"/>
      <c r="Q377" s="408"/>
      <c r="R377" s="410"/>
      <c r="S377" s="411"/>
      <c r="T377" s="381"/>
    </row>
    <row r="378" spans="1:20" ht="15" customHeight="1" x14ac:dyDescent="0.2">
      <c r="A378" s="412" t="s">
        <v>109</v>
      </c>
      <c r="B378" s="413">
        <v>200031991</v>
      </c>
      <c r="C378" s="415" t="s">
        <v>163</v>
      </c>
      <c r="D378" s="415" t="s">
        <v>121</v>
      </c>
      <c r="E378" s="415" t="s">
        <v>173</v>
      </c>
      <c r="F378" s="415" t="s">
        <v>175</v>
      </c>
      <c r="G378" s="415" t="s">
        <v>126</v>
      </c>
      <c r="H378" s="415" t="s">
        <v>6</v>
      </c>
      <c r="I378" s="415">
        <v>1</v>
      </c>
      <c r="J378" s="113" t="s">
        <v>16</v>
      </c>
      <c r="K378" s="36" t="s">
        <v>97</v>
      </c>
      <c r="L378" s="12">
        <v>1E-3</v>
      </c>
      <c r="M378" s="36">
        <v>2000015573</v>
      </c>
      <c r="N378" s="407" t="s">
        <v>164</v>
      </c>
      <c r="O378" s="359">
        <v>1</v>
      </c>
      <c r="Q378" s="408">
        <v>1</v>
      </c>
      <c r="R378" s="409" t="s">
        <v>165</v>
      </c>
      <c r="S378" s="411" t="s">
        <v>166</v>
      </c>
      <c r="T378" s="381">
        <v>1</v>
      </c>
    </row>
    <row r="379" spans="1:20" ht="15" customHeight="1" x14ac:dyDescent="0.2">
      <c r="A379" s="335"/>
      <c r="B379" s="414"/>
      <c r="C379" s="416"/>
      <c r="D379" s="416"/>
      <c r="E379" s="416"/>
      <c r="F379" s="416"/>
      <c r="G379" s="416"/>
      <c r="H379" s="416"/>
      <c r="I379" s="416"/>
      <c r="J379" s="113"/>
      <c r="K379" s="36"/>
      <c r="L379" s="12"/>
      <c r="M379" s="36"/>
      <c r="N379" s="407"/>
      <c r="O379" s="360"/>
      <c r="Q379" s="408"/>
      <c r="R379" s="410"/>
      <c r="S379" s="411"/>
      <c r="T379" s="381"/>
    </row>
    <row r="380" spans="1:20" ht="15" customHeight="1" x14ac:dyDescent="0.2">
      <c r="A380" s="335"/>
      <c r="B380" s="414"/>
      <c r="C380" s="416"/>
      <c r="D380" s="416"/>
      <c r="E380" s="416"/>
      <c r="F380" s="416"/>
      <c r="G380" s="416"/>
      <c r="H380" s="416"/>
      <c r="I380" s="416"/>
      <c r="J380" s="113"/>
      <c r="K380" s="36"/>
      <c r="L380" s="12"/>
      <c r="M380" s="36"/>
      <c r="N380" s="407"/>
      <c r="O380" s="360"/>
      <c r="Q380" s="408"/>
      <c r="R380" s="410"/>
      <c r="S380" s="411"/>
      <c r="T380" s="381"/>
    </row>
    <row r="381" spans="1:20" ht="27.75" customHeight="1" x14ac:dyDescent="0.2">
      <c r="A381" s="336"/>
      <c r="B381" s="414"/>
      <c r="C381" s="417"/>
      <c r="D381" s="416"/>
      <c r="E381" s="416"/>
      <c r="F381" s="416"/>
      <c r="G381" s="416"/>
      <c r="H381" s="416"/>
      <c r="I381" s="416"/>
      <c r="J381" s="86"/>
      <c r="K381" s="77"/>
      <c r="L381" s="38"/>
      <c r="M381" s="78"/>
      <c r="N381" s="407"/>
      <c r="O381" s="361"/>
      <c r="Q381" s="408"/>
      <c r="R381" s="410"/>
      <c r="S381" s="411"/>
      <c r="T381" s="381"/>
    </row>
    <row r="382" spans="1:20" ht="15" customHeight="1" x14ac:dyDescent="0.2">
      <c r="A382" s="412" t="s">
        <v>110</v>
      </c>
      <c r="B382" s="413">
        <v>200031991</v>
      </c>
      <c r="C382" s="415" t="s">
        <v>163</v>
      </c>
      <c r="D382" s="415" t="s">
        <v>121</v>
      </c>
      <c r="E382" s="415" t="s">
        <v>173</v>
      </c>
      <c r="F382" s="415" t="s">
        <v>176</v>
      </c>
      <c r="G382" s="415" t="s">
        <v>127</v>
      </c>
      <c r="H382" s="415" t="s">
        <v>6</v>
      </c>
      <c r="I382" s="415">
        <v>1</v>
      </c>
      <c r="J382" s="114" t="s">
        <v>16</v>
      </c>
      <c r="K382" s="35" t="s">
        <v>97</v>
      </c>
      <c r="L382" s="12">
        <v>1E-3</v>
      </c>
      <c r="M382" s="35">
        <v>2000015573</v>
      </c>
      <c r="N382" s="407" t="s">
        <v>164</v>
      </c>
      <c r="O382" s="356">
        <v>1</v>
      </c>
      <c r="Q382" s="408">
        <v>1</v>
      </c>
      <c r="R382" s="409" t="s">
        <v>165</v>
      </c>
      <c r="S382" s="411" t="s">
        <v>166</v>
      </c>
      <c r="T382" s="381">
        <v>1</v>
      </c>
    </row>
    <row r="383" spans="1:20" ht="12.75" x14ac:dyDescent="0.2">
      <c r="A383" s="335"/>
      <c r="B383" s="414"/>
      <c r="C383" s="416"/>
      <c r="D383" s="416"/>
      <c r="E383" s="416"/>
      <c r="F383" s="416"/>
      <c r="G383" s="416"/>
      <c r="H383" s="416"/>
      <c r="I383" s="416"/>
      <c r="J383" s="86"/>
      <c r="K383" s="77"/>
      <c r="L383" s="38"/>
      <c r="M383" s="78"/>
      <c r="N383" s="407"/>
      <c r="O383" s="357"/>
      <c r="Q383" s="408"/>
      <c r="R383" s="410"/>
      <c r="S383" s="411"/>
      <c r="T383" s="381"/>
    </row>
    <row r="384" spans="1:20" ht="12.75" x14ac:dyDescent="0.2">
      <c r="A384" s="335"/>
      <c r="B384" s="414"/>
      <c r="C384" s="416"/>
      <c r="D384" s="416"/>
      <c r="E384" s="416"/>
      <c r="F384" s="416"/>
      <c r="G384" s="416"/>
      <c r="H384" s="416"/>
      <c r="I384" s="416"/>
      <c r="J384" s="86"/>
      <c r="K384" s="77"/>
      <c r="L384" s="38"/>
      <c r="M384" s="78"/>
      <c r="N384" s="407"/>
      <c r="O384" s="357"/>
      <c r="Q384" s="408"/>
      <c r="R384" s="410"/>
      <c r="S384" s="411"/>
      <c r="T384" s="381"/>
    </row>
    <row r="385" spans="1:20" ht="12.75" x14ac:dyDescent="0.2">
      <c r="A385" s="335"/>
      <c r="B385" s="414"/>
      <c r="C385" s="416"/>
      <c r="D385" s="416"/>
      <c r="E385" s="416"/>
      <c r="F385" s="416"/>
      <c r="G385" s="416"/>
      <c r="H385" s="416"/>
      <c r="I385" s="416"/>
      <c r="J385" s="86"/>
      <c r="K385" s="77"/>
      <c r="L385" s="38"/>
      <c r="M385" s="78"/>
      <c r="N385" s="407"/>
      <c r="O385" s="357"/>
      <c r="Q385" s="408"/>
      <c r="R385" s="410"/>
      <c r="S385" s="411"/>
      <c r="T385" s="381"/>
    </row>
    <row r="386" spans="1:20" ht="12.75" x14ac:dyDescent="0.2">
      <c r="A386" s="335"/>
      <c r="B386" s="414"/>
      <c r="C386" s="416"/>
      <c r="D386" s="416"/>
      <c r="E386" s="416"/>
      <c r="F386" s="416"/>
      <c r="G386" s="416"/>
      <c r="H386" s="416"/>
      <c r="I386" s="416"/>
      <c r="J386" s="86"/>
      <c r="K386" s="77"/>
      <c r="L386" s="81"/>
      <c r="M386" s="78"/>
      <c r="N386" s="407"/>
      <c r="O386" s="357"/>
      <c r="Q386" s="408"/>
      <c r="R386" s="410"/>
      <c r="S386" s="411"/>
      <c r="T386" s="381"/>
    </row>
    <row r="387" spans="1:20" ht="12.75" x14ac:dyDescent="0.2">
      <c r="A387" s="335"/>
      <c r="B387" s="414"/>
      <c r="C387" s="416"/>
      <c r="D387" s="416"/>
      <c r="E387" s="416"/>
      <c r="F387" s="416"/>
      <c r="G387" s="416"/>
      <c r="H387" s="416"/>
      <c r="I387" s="416"/>
      <c r="J387" s="86"/>
      <c r="K387" s="77"/>
      <c r="L387" s="81"/>
      <c r="M387" s="78"/>
      <c r="N387" s="407"/>
      <c r="O387" s="357"/>
      <c r="Q387" s="408"/>
      <c r="R387" s="410"/>
      <c r="S387" s="411"/>
      <c r="T387" s="381"/>
    </row>
    <row r="388" spans="1:20" ht="12.75" x14ac:dyDescent="0.2">
      <c r="A388" s="335"/>
      <c r="B388" s="414"/>
      <c r="C388" s="416"/>
      <c r="D388" s="416"/>
      <c r="E388" s="416"/>
      <c r="F388" s="416"/>
      <c r="G388" s="416"/>
      <c r="H388" s="416"/>
      <c r="I388" s="416"/>
      <c r="J388" s="86"/>
      <c r="K388" s="77"/>
      <c r="L388" s="81"/>
      <c r="M388" s="78"/>
      <c r="N388" s="407"/>
      <c r="O388" s="357"/>
      <c r="Q388" s="408"/>
      <c r="R388" s="410"/>
      <c r="S388" s="411"/>
      <c r="T388" s="381"/>
    </row>
    <row r="389" spans="1:20" ht="12.75" x14ac:dyDescent="0.2">
      <c r="A389" s="335"/>
      <c r="B389" s="414"/>
      <c r="C389" s="416"/>
      <c r="D389" s="416"/>
      <c r="E389" s="416"/>
      <c r="F389" s="416"/>
      <c r="G389" s="416"/>
      <c r="H389" s="416"/>
      <c r="I389" s="416"/>
      <c r="J389" s="86"/>
      <c r="K389" s="77"/>
      <c r="L389" s="38"/>
      <c r="M389" s="78"/>
      <c r="N389" s="407"/>
      <c r="O389" s="357"/>
      <c r="Q389" s="408"/>
      <c r="R389" s="410"/>
      <c r="S389" s="411"/>
      <c r="T389" s="381"/>
    </row>
    <row r="390" spans="1:20" ht="12.75" x14ac:dyDescent="0.2">
      <c r="A390" s="336"/>
      <c r="B390" s="418"/>
      <c r="C390" s="417"/>
      <c r="D390" s="417"/>
      <c r="E390" s="417"/>
      <c r="F390" s="417"/>
      <c r="G390" s="417"/>
      <c r="H390" s="417"/>
      <c r="I390" s="417"/>
      <c r="J390" s="86"/>
      <c r="K390" s="77"/>
      <c r="L390" s="38"/>
      <c r="M390" s="83"/>
      <c r="N390" s="407"/>
      <c r="O390" s="358"/>
      <c r="Q390" s="408"/>
      <c r="R390" s="410"/>
      <c r="S390" s="411"/>
      <c r="T390" s="381"/>
    </row>
    <row r="391" spans="1:20" ht="15" customHeight="1" x14ac:dyDescent="0.2">
      <c r="A391" s="412" t="s">
        <v>111</v>
      </c>
      <c r="B391" s="413">
        <v>200031991</v>
      </c>
      <c r="C391" s="415" t="s">
        <v>163</v>
      </c>
      <c r="D391" s="415" t="s">
        <v>121</v>
      </c>
      <c r="E391" s="415" t="s">
        <v>173</v>
      </c>
      <c r="F391" s="415" t="s">
        <v>177</v>
      </c>
      <c r="G391" s="415" t="s">
        <v>128</v>
      </c>
      <c r="H391" s="415" t="s">
        <v>6</v>
      </c>
      <c r="I391" s="415">
        <v>1</v>
      </c>
      <c r="J391" s="115" t="s">
        <v>16</v>
      </c>
      <c r="K391" s="80" t="s">
        <v>97</v>
      </c>
      <c r="L391" s="12">
        <v>5.0000000000000001E-3</v>
      </c>
      <c r="M391" s="80">
        <v>2000015573</v>
      </c>
      <c r="N391" s="356" t="s">
        <v>164</v>
      </c>
      <c r="O391" s="356">
        <v>1</v>
      </c>
      <c r="Q391" s="408">
        <v>1</v>
      </c>
      <c r="R391" s="409" t="s">
        <v>165</v>
      </c>
      <c r="S391" s="411" t="s">
        <v>166</v>
      </c>
      <c r="T391" s="381">
        <v>1</v>
      </c>
    </row>
    <row r="392" spans="1:20" ht="12.75" x14ac:dyDescent="0.2">
      <c r="A392" s="335"/>
      <c r="B392" s="414"/>
      <c r="C392" s="416"/>
      <c r="D392" s="416"/>
      <c r="E392" s="416"/>
      <c r="F392" s="416"/>
      <c r="G392" s="416"/>
      <c r="H392" s="416"/>
      <c r="I392" s="416"/>
      <c r="J392" s="113" t="s">
        <v>18</v>
      </c>
      <c r="K392" s="36" t="s">
        <v>97</v>
      </c>
      <c r="L392" s="12">
        <v>2E-3</v>
      </c>
      <c r="M392" s="36">
        <v>2000117105</v>
      </c>
      <c r="N392" s="357"/>
      <c r="O392" s="357"/>
      <c r="Q392" s="408"/>
      <c r="R392" s="410"/>
      <c r="S392" s="411"/>
      <c r="T392" s="381"/>
    </row>
    <row r="393" spans="1:20" ht="12.75" x14ac:dyDescent="0.2">
      <c r="A393" s="335"/>
      <c r="B393" s="414"/>
      <c r="C393" s="416"/>
      <c r="D393" s="416"/>
      <c r="E393" s="416"/>
      <c r="F393" s="416"/>
      <c r="G393" s="416"/>
      <c r="H393" s="416"/>
      <c r="I393" s="416"/>
      <c r="J393" s="113" t="s">
        <v>19</v>
      </c>
      <c r="K393" s="36" t="s">
        <v>122</v>
      </c>
      <c r="L393" s="12">
        <v>10</v>
      </c>
      <c r="M393" s="36">
        <v>2000086085</v>
      </c>
      <c r="N393" s="357"/>
      <c r="O393" s="357"/>
      <c r="Q393" s="408"/>
      <c r="R393" s="410"/>
      <c r="S393" s="411"/>
      <c r="T393" s="381"/>
    </row>
    <row r="394" spans="1:20" ht="37.5" customHeight="1" x14ac:dyDescent="0.2">
      <c r="A394" s="336"/>
      <c r="B394" s="418"/>
      <c r="C394" s="417"/>
      <c r="D394" s="417"/>
      <c r="E394" s="417"/>
      <c r="F394" s="417"/>
      <c r="G394" s="417"/>
      <c r="H394" s="417"/>
      <c r="I394" s="417"/>
      <c r="J394" s="113" t="s">
        <v>14</v>
      </c>
      <c r="K394" s="36" t="s">
        <v>7</v>
      </c>
      <c r="L394" s="12">
        <v>1</v>
      </c>
      <c r="M394" s="36">
        <v>2000192439</v>
      </c>
      <c r="N394" s="358"/>
      <c r="O394" s="358"/>
      <c r="Q394" s="80"/>
      <c r="R394" s="84"/>
      <c r="S394" s="85"/>
      <c r="T394" s="37"/>
    </row>
    <row r="395" spans="1:20" ht="15" customHeight="1" x14ac:dyDescent="0.2">
      <c r="A395" s="412" t="s">
        <v>112</v>
      </c>
      <c r="B395" s="413">
        <v>200031991</v>
      </c>
      <c r="C395" s="415" t="s">
        <v>163</v>
      </c>
      <c r="D395" s="415" t="s">
        <v>121</v>
      </c>
      <c r="E395" s="415" t="s">
        <v>173</v>
      </c>
      <c r="F395" s="415" t="s">
        <v>178</v>
      </c>
      <c r="G395" s="415" t="s">
        <v>129</v>
      </c>
      <c r="H395" s="415" t="s">
        <v>6</v>
      </c>
      <c r="I395" s="415">
        <v>25</v>
      </c>
      <c r="J395" s="36" t="s">
        <v>26</v>
      </c>
      <c r="K395" s="36" t="s">
        <v>6</v>
      </c>
      <c r="L395" s="12">
        <v>10</v>
      </c>
      <c r="M395" s="36">
        <v>2000008684</v>
      </c>
      <c r="N395" s="407" t="s">
        <v>164</v>
      </c>
      <c r="O395" s="356">
        <v>1</v>
      </c>
      <c r="Q395" s="408">
        <v>1</v>
      </c>
      <c r="R395" s="409" t="s">
        <v>165</v>
      </c>
      <c r="S395" s="411" t="s">
        <v>166</v>
      </c>
      <c r="T395" s="381">
        <v>1</v>
      </c>
    </row>
    <row r="396" spans="1:20" ht="12.75" x14ac:dyDescent="0.2">
      <c r="A396" s="335"/>
      <c r="B396" s="414"/>
      <c r="C396" s="416"/>
      <c r="D396" s="416"/>
      <c r="E396" s="416"/>
      <c r="F396" s="416"/>
      <c r="G396" s="416"/>
      <c r="H396" s="416"/>
      <c r="I396" s="416"/>
      <c r="J396" s="36" t="s">
        <v>27</v>
      </c>
      <c r="K396" s="36" t="s">
        <v>6</v>
      </c>
      <c r="L396" s="12">
        <v>60</v>
      </c>
      <c r="M396" s="36">
        <v>2000116359</v>
      </c>
      <c r="N396" s="407"/>
      <c r="O396" s="357"/>
      <c r="Q396" s="408"/>
      <c r="R396" s="410"/>
      <c r="S396" s="411"/>
      <c r="T396" s="381"/>
    </row>
    <row r="397" spans="1:20" ht="12.75" x14ac:dyDescent="0.2">
      <c r="A397" s="335"/>
      <c r="B397" s="414"/>
      <c r="C397" s="416"/>
      <c r="D397" s="416"/>
      <c r="E397" s="416"/>
      <c r="F397" s="416"/>
      <c r="G397" s="416"/>
      <c r="H397" s="416"/>
      <c r="I397" s="416"/>
      <c r="J397" s="36" t="s">
        <v>14</v>
      </c>
      <c r="K397" s="36" t="s">
        <v>7</v>
      </c>
      <c r="L397" s="12">
        <v>1</v>
      </c>
      <c r="M397" s="36">
        <v>2000192439</v>
      </c>
      <c r="N397" s="407"/>
      <c r="O397" s="357"/>
      <c r="Q397" s="408"/>
      <c r="R397" s="410"/>
      <c r="S397" s="411"/>
      <c r="T397" s="381"/>
    </row>
    <row r="398" spans="1:20" ht="12.75" x14ac:dyDescent="0.2">
      <c r="A398" s="335"/>
      <c r="B398" s="414"/>
      <c r="C398" s="416"/>
      <c r="D398" s="416"/>
      <c r="E398" s="416"/>
      <c r="F398" s="416"/>
      <c r="G398" s="416"/>
      <c r="H398" s="416"/>
      <c r="I398" s="416"/>
      <c r="J398" s="36" t="s">
        <v>28</v>
      </c>
      <c r="K398" s="36" t="s">
        <v>6</v>
      </c>
      <c r="L398" s="12">
        <v>6</v>
      </c>
      <c r="M398" s="36">
        <v>2000138131</v>
      </c>
      <c r="N398" s="407"/>
      <c r="O398" s="357"/>
      <c r="Q398" s="408"/>
      <c r="R398" s="410"/>
      <c r="S398" s="411"/>
      <c r="T398" s="381"/>
    </row>
    <row r="399" spans="1:20" ht="12.75" x14ac:dyDescent="0.2">
      <c r="A399" s="335"/>
      <c r="B399" s="414"/>
      <c r="C399" s="416"/>
      <c r="D399" s="416"/>
      <c r="E399" s="416"/>
      <c r="F399" s="416"/>
      <c r="G399" s="416"/>
      <c r="H399" s="416"/>
      <c r="I399" s="416"/>
      <c r="J399" s="36" t="s">
        <v>29</v>
      </c>
      <c r="K399" s="36" t="s">
        <v>7</v>
      </c>
      <c r="L399" s="12">
        <v>1.5</v>
      </c>
      <c r="M399" s="36">
        <v>2000142909</v>
      </c>
      <c r="N399" s="407"/>
      <c r="O399" s="357"/>
      <c r="Q399" s="408"/>
      <c r="R399" s="410"/>
      <c r="S399" s="411"/>
      <c r="T399" s="381"/>
    </row>
    <row r="400" spans="1:20" ht="12.75" x14ac:dyDescent="0.2">
      <c r="A400" s="335"/>
      <c r="B400" s="414"/>
      <c r="C400" s="416"/>
      <c r="D400" s="416"/>
      <c r="E400" s="416"/>
      <c r="F400" s="416"/>
      <c r="G400" s="416"/>
      <c r="H400" s="416"/>
      <c r="I400" s="416"/>
      <c r="J400" s="36" t="s">
        <v>30</v>
      </c>
      <c r="K400" s="36" t="s">
        <v>7</v>
      </c>
      <c r="L400" s="12">
        <v>1.5</v>
      </c>
      <c r="M400" s="36">
        <v>2000068350</v>
      </c>
      <c r="N400" s="407"/>
      <c r="O400" s="357"/>
      <c r="Q400" s="408"/>
      <c r="R400" s="410"/>
      <c r="S400" s="411"/>
      <c r="T400" s="381"/>
    </row>
    <row r="401" spans="1:20" ht="12.75" x14ac:dyDescent="0.2">
      <c r="A401" s="335"/>
      <c r="B401" s="414"/>
      <c r="C401" s="416"/>
      <c r="D401" s="416"/>
      <c r="E401" s="416"/>
      <c r="F401" s="416"/>
      <c r="G401" s="416"/>
      <c r="H401" s="416"/>
      <c r="I401" s="416"/>
      <c r="J401" s="35" t="s">
        <v>22</v>
      </c>
      <c r="K401" s="35" t="s">
        <v>7</v>
      </c>
      <c r="L401" s="13">
        <v>1</v>
      </c>
      <c r="M401" s="35">
        <v>2000022406</v>
      </c>
      <c r="N401" s="407"/>
      <c r="O401" s="357"/>
      <c r="Q401" s="408"/>
      <c r="R401" s="410"/>
      <c r="S401" s="411"/>
      <c r="T401" s="381"/>
    </row>
    <row r="402" spans="1:20" ht="12.75" x14ac:dyDescent="0.2">
      <c r="A402" s="336"/>
      <c r="B402" s="418"/>
      <c r="C402" s="417"/>
      <c r="D402" s="417"/>
      <c r="E402" s="417"/>
      <c r="F402" s="417"/>
      <c r="G402" s="417"/>
      <c r="H402" s="417"/>
      <c r="I402" s="417"/>
      <c r="J402" s="86"/>
      <c r="K402" s="77"/>
      <c r="L402" s="38"/>
      <c r="M402" s="83"/>
      <c r="N402" s="407"/>
      <c r="O402" s="358"/>
      <c r="Q402" s="408"/>
      <c r="R402" s="410"/>
      <c r="S402" s="411"/>
      <c r="T402" s="381"/>
    </row>
    <row r="403" spans="1:20" ht="15" customHeight="1" x14ac:dyDescent="0.2">
      <c r="A403" s="412" t="s">
        <v>113</v>
      </c>
      <c r="B403" s="413">
        <v>200031991</v>
      </c>
      <c r="C403" s="415" t="s">
        <v>163</v>
      </c>
      <c r="D403" s="415" t="s">
        <v>121</v>
      </c>
      <c r="E403" s="415" t="s">
        <v>173</v>
      </c>
      <c r="F403" s="415" t="s">
        <v>179</v>
      </c>
      <c r="G403" s="415" t="s">
        <v>130</v>
      </c>
      <c r="H403" s="415" t="s">
        <v>6</v>
      </c>
      <c r="I403" s="415">
        <v>1</v>
      </c>
      <c r="J403" s="115" t="s">
        <v>27</v>
      </c>
      <c r="K403" s="80" t="s">
        <v>6</v>
      </c>
      <c r="L403" s="14">
        <v>4</v>
      </c>
      <c r="M403" s="80">
        <v>2000116359</v>
      </c>
      <c r="N403" s="407" t="s">
        <v>164</v>
      </c>
      <c r="O403" s="356">
        <v>1</v>
      </c>
      <c r="Q403" s="408">
        <v>1</v>
      </c>
      <c r="R403" s="409" t="s">
        <v>165</v>
      </c>
      <c r="S403" s="411" t="s">
        <v>166</v>
      </c>
      <c r="T403" s="381">
        <v>1</v>
      </c>
    </row>
    <row r="404" spans="1:20" ht="12.75" x14ac:dyDescent="0.2">
      <c r="A404" s="335"/>
      <c r="B404" s="414"/>
      <c r="C404" s="416"/>
      <c r="D404" s="416"/>
      <c r="E404" s="416"/>
      <c r="F404" s="416"/>
      <c r="G404" s="416"/>
      <c r="H404" s="416"/>
      <c r="I404" s="416"/>
      <c r="J404" s="86"/>
      <c r="K404" s="77"/>
      <c r="L404" s="81"/>
      <c r="M404" s="78"/>
      <c r="N404" s="407"/>
      <c r="O404" s="357"/>
      <c r="Q404" s="408"/>
      <c r="R404" s="410"/>
      <c r="S404" s="411"/>
      <c r="T404" s="381"/>
    </row>
    <row r="405" spans="1:20" ht="12.75" x14ac:dyDescent="0.2">
      <c r="A405" s="335"/>
      <c r="B405" s="414"/>
      <c r="C405" s="416"/>
      <c r="D405" s="416"/>
      <c r="E405" s="416"/>
      <c r="F405" s="416"/>
      <c r="G405" s="416"/>
      <c r="H405" s="416"/>
      <c r="I405" s="416"/>
      <c r="J405" s="86"/>
      <c r="K405" s="77"/>
      <c r="L405" s="81"/>
      <c r="M405" s="78"/>
      <c r="N405" s="407"/>
      <c r="O405" s="357"/>
      <c r="Q405" s="408"/>
      <c r="R405" s="410"/>
      <c r="S405" s="411"/>
      <c r="T405" s="381"/>
    </row>
    <row r="406" spans="1:20" ht="12.75" x14ac:dyDescent="0.2">
      <c r="A406" s="335"/>
      <c r="B406" s="414"/>
      <c r="C406" s="416"/>
      <c r="D406" s="416"/>
      <c r="E406" s="416"/>
      <c r="F406" s="416"/>
      <c r="G406" s="416"/>
      <c r="H406" s="416"/>
      <c r="I406" s="416"/>
      <c r="J406" s="86"/>
      <c r="K406" s="77"/>
      <c r="L406" s="81"/>
      <c r="M406" s="78"/>
      <c r="N406" s="407"/>
      <c r="O406" s="357"/>
      <c r="Q406" s="408"/>
      <c r="R406" s="410"/>
      <c r="S406" s="411"/>
      <c r="T406" s="381"/>
    </row>
    <row r="407" spans="1:20" ht="12.75" x14ac:dyDescent="0.2">
      <c r="A407" s="335"/>
      <c r="B407" s="414"/>
      <c r="C407" s="416"/>
      <c r="D407" s="416"/>
      <c r="E407" s="416"/>
      <c r="F407" s="416"/>
      <c r="G407" s="416"/>
      <c r="H407" s="416"/>
      <c r="I407" s="416"/>
      <c r="J407" s="86"/>
      <c r="K407" s="77"/>
      <c r="L407" s="81"/>
      <c r="M407" s="78"/>
      <c r="N407" s="407"/>
      <c r="O407" s="357"/>
      <c r="Q407" s="408"/>
      <c r="R407" s="410"/>
      <c r="S407" s="411"/>
      <c r="T407" s="381"/>
    </row>
    <row r="408" spans="1:20" ht="12.75" x14ac:dyDescent="0.2">
      <c r="A408" s="336"/>
      <c r="B408" s="418"/>
      <c r="C408" s="417"/>
      <c r="D408" s="417"/>
      <c r="E408" s="417"/>
      <c r="F408" s="417"/>
      <c r="G408" s="417"/>
      <c r="H408" s="417"/>
      <c r="I408" s="417"/>
      <c r="J408" s="86"/>
      <c r="K408" s="77"/>
      <c r="L408" s="81"/>
      <c r="M408" s="82"/>
      <c r="N408" s="407"/>
      <c r="O408" s="358"/>
      <c r="Q408" s="408"/>
      <c r="R408" s="410"/>
      <c r="S408" s="411"/>
      <c r="T408" s="381"/>
    </row>
    <row r="409" spans="1:20" ht="15" customHeight="1" x14ac:dyDescent="0.2">
      <c r="A409" s="412" t="s">
        <v>114</v>
      </c>
      <c r="B409" s="413">
        <v>200031991</v>
      </c>
      <c r="C409" s="415" t="s">
        <v>163</v>
      </c>
      <c r="D409" s="415" t="s">
        <v>121</v>
      </c>
      <c r="E409" s="415" t="s">
        <v>173</v>
      </c>
      <c r="F409" s="415" t="s">
        <v>180</v>
      </c>
      <c r="G409" s="415" t="s">
        <v>131</v>
      </c>
      <c r="H409" s="415" t="s">
        <v>6</v>
      </c>
      <c r="I409" s="415">
        <v>2</v>
      </c>
      <c r="J409" s="114" t="s">
        <v>16</v>
      </c>
      <c r="K409" s="35" t="s">
        <v>97</v>
      </c>
      <c r="L409" s="15">
        <v>1E-3</v>
      </c>
      <c r="M409" s="78">
        <v>2000015573</v>
      </c>
      <c r="N409" s="407" t="s">
        <v>164</v>
      </c>
      <c r="O409" s="356">
        <v>1</v>
      </c>
      <c r="Q409" s="408">
        <v>1</v>
      </c>
      <c r="R409" s="409" t="s">
        <v>165</v>
      </c>
      <c r="S409" s="411" t="s">
        <v>166</v>
      </c>
      <c r="T409" s="381">
        <v>1</v>
      </c>
    </row>
    <row r="410" spans="1:20" ht="12.75" x14ac:dyDescent="0.2">
      <c r="A410" s="335"/>
      <c r="B410" s="414"/>
      <c r="C410" s="416"/>
      <c r="D410" s="416"/>
      <c r="E410" s="416"/>
      <c r="F410" s="416"/>
      <c r="G410" s="416"/>
      <c r="H410" s="416"/>
      <c r="I410" s="416"/>
      <c r="J410" s="86"/>
      <c r="K410" s="77"/>
      <c r="L410" s="81"/>
      <c r="M410" s="78"/>
      <c r="N410" s="407"/>
      <c r="O410" s="357"/>
      <c r="Q410" s="408"/>
      <c r="R410" s="410"/>
      <c r="S410" s="411"/>
      <c r="T410" s="381"/>
    </row>
    <row r="411" spans="1:20" ht="12.75" x14ac:dyDescent="0.2">
      <c r="A411" s="336"/>
      <c r="B411" s="418"/>
      <c r="C411" s="417"/>
      <c r="D411" s="417"/>
      <c r="E411" s="417"/>
      <c r="F411" s="417"/>
      <c r="G411" s="417"/>
      <c r="H411" s="417"/>
      <c r="I411" s="417"/>
      <c r="J411" s="86"/>
      <c r="K411" s="77"/>
      <c r="L411" s="81"/>
      <c r="M411" s="82"/>
      <c r="N411" s="407"/>
      <c r="O411" s="358"/>
      <c r="Q411" s="408"/>
      <c r="R411" s="410"/>
      <c r="S411" s="411"/>
      <c r="T411" s="381"/>
    </row>
    <row r="412" spans="1:20" ht="15" customHeight="1" x14ac:dyDescent="0.2">
      <c r="A412" s="412" t="s">
        <v>115</v>
      </c>
      <c r="B412" s="413">
        <v>200031991</v>
      </c>
      <c r="C412" s="415" t="s">
        <v>163</v>
      </c>
      <c r="D412" s="415" t="s">
        <v>121</v>
      </c>
      <c r="E412" s="415" t="s">
        <v>173</v>
      </c>
      <c r="F412" s="415" t="s">
        <v>182</v>
      </c>
      <c r="G412" s="415" t="s">
        <v>133</v>
      </c>
      <c r="H412" s="415" t="s">
        <v>41</v>
      </c>
      <c r="I412" s="415">
        <v>50</v>
      </c>
      <c r="J412" s="115" t="s">
        <v>185</v>
      </c>
      <c r="K412" s="80" t="s">
        <v>97</v>
      </c>
      <c r="L412" s="14">
        <v>1.6E-2</v>
      </c>
      <c r="M412" s="80">
        <v>2000016861</v>
      </c>
      <c r="N412" s="407" t="s">
        <v>164</v>
      </c>
      <c r="O412" s="356">
        <v>1.6</v>
      </c>
      <c r="Q412" s="408">
        <v>1</v>
      </c>
      <c r="R412" s="409" t="s">
        <v>165</v>
      </c>
      <c r="S412" s="411" t="s">
        <v>166</v>
      </c>
      <c r="T412" s="381">
        <v>1</v>
      </c>
    </row>
    <row r="413" spans="1:20" ht="12.75" x14ac:dyDescent="0.2">
      <c r="A413" s="335"/>
      <c r="B413" s="414"/>
      <c r="C413" s="416"/>
      <c r="D413" s="416"/>
      <c r="E413" s="416"/>
      <c r="F413" s="416"/>
      <c r="G413" s="416"/>
      <c r="H413" s="416"/>
      <c r="I413" s="416"/>
      <c r="J413" s="86"/>
      <c r="K413" s="77"/>
      <c r="L413" s="81"/>
      <c r="M413" s="78"/>
      <c r="N413" s="407"/>
      <c r="O413" s="357"/>
      <c r="Q413" s="408"/>
      <c r="R413" s="410"/>
      <c r="S413" s="411"/>
      <c r="T413" s="381"/>
    </row>
    <row r="414" spans="1:20" ht="12.75" x14ac:dyDescent="0.2">
      <c r="A414" s="336"/>
      <c r="B414" s="418"/>
      <c r="C414" s="417"/>
      <c r="D414" s="417"/>
      <c r="E414" s="417"/>
      <c r="F414" s="417"/>
      <c r="G414" s="417"/>
      <c r="H414" s="417"/>
      <c r="I414" s="417"/>
      <c r="J414" s="86"/>
      <c r="K414" s="77"/>
      <c r="L414" s="81"/>
      <c r="M414" s="82"/>
      <c r="N414" s="407"/>
      <c r="O414" s="358"/>
      <c r="Q414" s="408"/>
      <c r="R414" s="410"/>
      <c r="S414" s="411"/>
      <c r="T414" s="381"/>
    </row>
    <row r="415" spans="1:20" ht="15" customHeight="1" x14ac:dyDescent="0.2">
      <c r="A415" s="412" t="s">
        <v>116</v>
      </c>
      <c r="B415" s="413">
        <v>200031991</v>
      </c>
      <c r="C415" s="415" t="s">
        <v>163</v>
      </c>
      <c r="D415" s="415" t="s">
        <v>121</v>
      </c>
      <c r="E415" s="415" t="s">
        <v>173</v>
      </c>
      <c r="F415" s="415" t="s">
        <v>188</v>
      </c>
      <c r="G415" s="415" t="s">
        <v>187</v>
      </c>
      <c r="H415" s="415" t="s">
        <v>6</v>
      </c>
      <c r="I415" s="415">
        <v>1</v>
      </c>
      <c r="J415" s="113" t="s">
        <v>27</v>
      </c>
      <c r="K415" s="36" t="s">
        <v>6</v>
      </c>
      <c r="L415" s="16">
        <v>2</v>
      </c>
      <c r="M415" s="36">
        <v>2000116359</v>
      </c>
      <c r="N415" s="407" t="s">
        <v>164</v>
      </c>
      <c r="O415" s="356">
        <v>1</v>
      </c>
      <c r="Q415" s="408">
        <v>1</v>
      </c>
      <c r="R415" s="409" t="s">
        <v>165</v>
      </c>
      <c r="S415" s="411" t="s">
        <v>166</v>
      </c>
      <c r="T415" s="381">
        <v>1</v>
      </c>
    </row>
    <row r="416" spans="1:20" ht="12.75" x14ac:dyDescent="0.2">
      <c r="A416" s="335"/>
      <c r="B416" s="414"/>
      <c r="C416" s="416"/>
      <c r="D416" s="416"/>
      <c r="E416" s="416"/>
      <c r="F416" s="416"/>
      <c r="G416" s="416"/>
      <c r="H416" s="416"/>
      <c r="I416" s="416"/>
      <c r="J416" s="86"/>
      <c r="K416" s="77"/>
      <c r="L416" s="81"/>
      <c r="M416" s="78"/>
      <c r="N416" s="407"/>
      <c r="O416" s="357"/>
      <c r="Q416" s="408"/>
      <c r="R416" s="410"/>
      <c r="S416" s="411"/>
      <c r="T416" s="381"/>
    </row>
    <row r="417" spans="1:20" ht="12.75" x14ac:dyDescent="0.2">
      <c r="A417" s="336"/>
      <c r="B417" s="418"/>
      <c r="C417" s="417"/>
      <c r="D417" s="417"/>
      <c r="E417" s="417"/>
      <c r="F417" s="417"/>
      <c r="G417" s="417"/>
      <c r="H417" s="417"/>
      <c r="I417" s="417"/>
      <c r="J417" s="86"/>
      <c r="K417" s="77"/>
      <c r="L417" s="81"/>
      <c r="M417" s="82"/>
      <c r="N417" s="407"/>
      <c r="O417" s="358"/>
      <c r="Q417" s="408"/>
      <c r="R417" s="410"/>
      <c r="S417" s="411"/>
      <c r="T417" s="381"/>
    </row>
    <row r="418" spans="1:20" ht="15" customHeight="1" x14ac:dyDescent="0.2">
      <c r="A418" s="412" t="s">
        <v>117</v>
      </c>
      <c r="B418" s="413">
        <v>200031991</v>
      </c>
      <c r="C418" s="415" t="s">
        <v>163</v>
      </c>
      <c r="D418" s="415" t="s">
        <v>121</v>
      </c>
      <c r="E418" s="415" t="s">
        <v>173</v>
      </c>
      <c r="F418" s="415" t="s">
        <v>189</v>
      </c>
      <c r="G418" s="415" t="s">
        <v>190</v>
      </c>
      <c r="H418" s="415" t="s">
        <v>6</v>
      </c>
      <c r="I418" s="415">
        <v>20</v>
      </c>
      <c r="J418" s="36" t="s">
        <v>32</v>
      </c>
      <c r="K418" s="36" t="s">
        <v>6</v>
      </c>
      <c r="L418" s="12">
        <v>5</v>
      </c>
      <c r="M418" s="36">
        <v>2000156958</v>
      </c>
      <c r="N418" s="407" t="s">
        <v>164</v>
      </c>
      <c r="O418" s="356">
        <v>1</v>
      </c>
      <c r="Q418" s="408">
        <v>1</v>
      </c>
      <c r="R418" s="409" t="s">
        <v>165</v>
      </c>
      <c r="S418" s="411" t="s">
        <v>166</v>
      </c>
      <c r="T418" s="381">
        <v>1</v>
      </c>
    </row>
    <row r="419" spans="1:20" ht="12.75" x14ac:dyDescent="0.2">
      <c r="A419" s="335"/>
      <c r="B419" s="414"/>
      <c r="C419" s="416"/>
      <c r="D419" s="416"/>
      <c r="E419" s="416"/>
      <c r="F419" s="416"/>
      <c r="G419" s="416"/>
      <c r="H419" s="416"/>
      <c r="I419" s="416"/>
      <c r="J419" s="36" t="s">
        <v>33</v>
      </c>
      <c r="K419" s="36" t="s">
        <v>6</v>
      </c>
      <c r="L419" s="12">
        <v>20</v>
      </c>
      <c r="M419" s="36">
        <v>2000115321</v>
      </c>
      <c r="N419" s="407"/>
      <c r="O419" s="357"/>
      <c r="Q419" s="408"/>
      <c r="R419" s="410"/>
      <c r="S419" s="411"/>
      <c r="T419" s="381"/>
    </row>
    <row r="420" spans="1:20" ht="12.75" x14ac:dyDescent="0.2">
      <c r="A420" s="335"/>
      <c r="B420" s="414"/>
      <c r="C420" s="416"/>
      <c r="D420" s="416"/>
      <c r="E420" s="416"/>
      <c r="F420" s="416"/>
      <c r="G420" s="416"/>
      <c r="H420" s="416"/>
      <c r="I420" s="416"/>
      <c r="J420" s="36" t="s">
        <v>34</v>
      </c>
      <c r="K420" s="36" t="s">
        <v>6</v>
      </c>
      <c r="L420" s="12">
        <v>30</v>
      </c>
      <c r="M420" s="36">
        <v>2000116323</v>
      </c>
      <c r="N420" s="407"/>
      <c r="O420" s="357"/>
      <c r="Q420" s="408"/>
      <c r="R420" s="410"/>
      <c r="S420" s="411"/>
      <c r="T420" s="381"/>
    </row>
    <row r="421" spans="1:20" ht="12.75" x14ac:dyDescent="0.2">
      <c r="A421" s="335"/>
      <c r="B421" s="414"/>
      <c r="C421" s="416"/>
      <c r="D421" s="416"/>
      <c r="E421" s="416"/>
      <c r="F421" s="416"/>
      <c r="G421" s="416"/>
      <c r="H421" s="416"/>
      <c r="I421" s="416"/>
      <c r="J421" s="36" t="s">
        <v>14</v>
      </c>
      <c r="K421" s="36" t="s">
        <v>7</v>
      </c>
      <c r="L421" s="12">
        <v>1</v>
      </c>
      <c r="M421" s="36">
        <v>2000192439</v>
      </c>
      <c r="N421" s="407"/>
      <c r="O421" s="357"/>
      <c r="Q421" s="408"/>
      <c r="R421" s="410"/>
      <c r="S421" s="411"/>
      <c r="T421" s="381"/>
    </row>
    <row r="422" spans="1:20" ht="12.75" x14ac:dyDescent="0.2">
      <c r="A422" s="335"/>
      <c r="B422" s="414"/>
      <c r="C422" s="416"/>
      <c r="D422" s="416"/>
      <c r="E422" s="416"/>
      <c r="F422" s="416"/>
      <c r="G422" s="416"/>
      <c r="H422" s="416"/>
      <c r="I422" s="416"/>
      <c r="J422" s="36" t="s">
        <v>29</v>
      </c>
      <c r="K422" s="36" t="s">
        <v>7</v>
      </c>
      <c r="L422" s="12">
        <v>1.5</v>
      </c>
      <c r="M422" s="36">
        <v>2000142909</v>
      </c>
      <c r="N422" s="407"/>
      <c r="O422" s="357"/>
      <c r="Q422" s="408"/>
      <c r="R422" s="410"/>
      <c r="S422" s="411"/>
      <c r="T422" s="381"/>
    </row>
    <row r="423" spans="1:20" ht="12.75" x14ac:dyDescent="0.2">
      <c r="A423" s="335"/>
      <c r="B423" s="414"/>
      <c r="C423" s="416"/>
      <c r="D423" s="416"/>
      <c r="E423" s="416"/>
      <c r="F423" s="416"/>
      <c r="G423" s="416"/>
      <c r="H423" s="416"/>
      <c r="I423" s="416"/>
      <c r="J423" s="36" t="s">
        <v>30</v>
      </c>
      <c r="K423" s="36" t="s">
        <v>7</v>
      </c>
      <c r="L423" s="12">
        <v>1.5</v>
      </c>
      <c r="M423" s="36">
        <v>2000068350</v>
      </c>
      <c r="N423" s="407"/>
      <c r="O423" s="357"/>
      <c r="Q423" s="408"/>
      <c r="R423" s="410"/>
      <c r="S423" s="411"/>
      <c r="T423" s="381"/>
    </row>
    <row r="424" spans="1:20" ht="12.75" x14ac:dyDescent="0.2">
      <c r="A424" s="335"/>
      <c r="B424" s="414"/>
      <c r="C424" s="416"/>
      <c r="D424" s="416"/>
      <c r="E424" s="416"/>
      <c r="F424" s="416"/>
      <c r="G424" s="416"/>
      <c r="H424" s="416"/>
      <c r="I424" s="416"/>
      <c r="J424" s="35" t="s">
        <v>22</v>
      </c>
      <c r="K424" s="35" t="s">
        <v>7</v>
      </c>
      <c r="L424" s="13">
        <v>1</v>
      </c>
      <c r="M424" s="35">
        <v>2000022406</v>
      </c>
      <c r="N424" s="407"/>
      <c r="O424" s="357"/>
      <c r="Q424" s="408"/>
      <c r="R424" s="410"/>
      <c r="S424" s="411"/>
      <c r="T424" s="381"/>
    </row>
    <row r="425" spans="1:20" ht="12.75" x14ac:dyDescent="0.2">
      <c r="A425" s="336"/>
      <c r="B425" s="418"/>
      <c r="C425" s="417"/>
      <c r="D425" s="417"/>
      <c r="E425" s="417"/>
      <c r="F425" s="417"/>
      <c r="G425" s="417"/>
      <c r="H425" s="417"/>
      <c r="I425" s="417"/>
      <c r="J425" s="86"/>
      <c r="K425" s="77"/>
      <c r="L425" s="38"/>
      <c r="M425" s="83"/>
      <c r="N425" s="407"/>
      <c r="O425" s="358"/>
      <c r="Q425" s="408"/>
      <c r="R425" s="410"/>
      <c r="S425" s="411"/>
      <c r="T425" s="381"/>
    </row>
    <row r="426" spans="1:20" ht="15" customHeight="1" x14ac:dyDescent="0.2">
      <c r="A426" s="412" t="s">
        <v>118</v>
      </c>
      <c r="B426" s="413">
        <v>200031991</v>
      </c>
      <c r="C426" s="415" t="s">
        <v>163</v>
      </c>
      <c r="D426" s="415" t="s">
        <v>121</v>
      </c>
      <c r="E426" s="415" t="s">
        <v>173</v>
      </c>
      <c r="F426" s="415" t="s">
        <v>207</v>
      </c>
      <c r="G426" s="415" t="s">
        <v>208</v>
      </c>
      <c r="H426" s="415" t="s">
        <v>6</v>
      </c>
      <c r="I426" s="415">
        <v>8</v>
      </c>
      <c r="J426" s="80" t="s">
        <v>72</v>
      </c>
      <c r="K426" s="80" t="s">
        <v>97</v>
      </c>
      <c r="L426" s="14">
        <v>0.04</v>
      </c>
      <c r="M426" s="80">
        <v>2000015313</v>
      </c>
      <c r="N426" s="407" t="s">
        <v>164</v>
      </c>
      <c r="O426" s="356">
        <v>1</v>
      </c>
      <c r="Q426" s="408">
        <v>1</v>
      </c>
      <c r="R426" s="409" t="s">
        <v>165</v>
      </c>
      <c r="S426" s="411" t="s">
        <v>166</v>
      </c>
      <c r="T426" s="381">
        <v>1</v>
      </c>
    </row>
    <row r="427" spans="1:20" ht="12.75" x14ac:dyDescent="0.2">
      <c r="A427" s="335"/>
      <c r="B427" s="414"/>
      <c r="C427" s="416"/>
      <c r="D427" s="416"/>
      <c r="E427" s="416"/>
      <c r="F427" s="416"/>
      <c r="G427" s="416"/>
      <c r="H427" s="416"/>
      <c r="I427" s="416"/>
      <c r="J427" s="80" t="s">
        <v>16</v>
      </c>
      <c r="K427" s="80" t="s">
        <v>97</v>
      </c>
      <c r="L427" s="14">
        <v>1.6E-2</v>
      </c>
      <c r="M427" s="80">
        <v>2000015573</v>
      </c>
      <c r="N427" s="407"/>
      <c r="O427" s="357"/>
      <c r="Q427" s="408"/>
      <c r="R427" s="410"/>
      <c r="S427" s="411"/>
      <c r="T427" s="381"/>
    </row>
    <row r="428" spans="1:20" ht="12.75" x14ac:dyDescent="0.2">
      <c r="A428" s="335"/>
      <c r="B428" s="414"/>
      <c r="C428" s="416"/>
      <c r="D428" s="416"/>
      <c r="E428" s="416"/>
      <c r="F428" s="416"/>
      <c r="G428" s="416"/>
      <c r="H428" s="416"/>
      <c r="I428" s="416"/>
      <c r="J428" s="115" t="s">
        <v>18</v>
      </c>
      <c r="K428" s="80" t="s">
        <v>124</v>
      </c>
      <c r="L428" s="14">
        <v>1E-3</v>
      </c>
      <c r="M428" s="80">
        <v>2000117105</v>
      </c>
      <c r="N428" s="407"/>
      <c r="O428" s="357"/>
      <c r="Q428" s="408"/>
      <c r="R428" s="410"/>
      <c r="S428" s="411"/>
      <c r="T428" s="381"/>
    </row>
    <row r="429" spans="1:20" ht="12.75" x14ac:dyDescent="0.2">
      <c r="A429" s="335"/>
      <c r="B429" s="414"/>
      <c r="C429" s="416"/>
      <c r="D429" s="416"/>
      <c r="E429" s="416"/>
      <c r="F429" s="416"/>
      <c r="G429" s="416"/>
      <c r="H429" s="416"/>
      <c r="I429" s="416"/>
      <c r="J429" s="115" t="s">
        <v>19</v>
      </c>
      <c r="K429" s="80" t="s">
        <v>122</v>
      </c>
      <c r="L429" s="14">
        <v>5</v>
      </c>
      <c r="M429" s="80">
        <v>2000086085</v>
      </c>
      <c r="N429" s="407"/>
      <c r="O429" s="357"/>
      <c r="Q429" s="408"/>
      <c r="R429" s="410"/>
      <c r="S429" s="411"/>
      <c r="T429" s="381"/>
    </row>
    <row r="430" spans="1:20" ht="12.75" x14ac:dyDescent="0.2">
      <c r="A430" s="335"/>
      <c r="B430" s="414"/>
      <c r="C430" s="416"/>
      <c r="D430" s="416"/>
      <c r="E430" s="416"/>
      <c r="F430" s="416"/>
      <c r="G430" s="416"/>
      <c r="H430" s="416"/>
      <c r="I430" s="416"/>
      <c r="J430" s="113"/>
      <c r="K430" s="36"/>
      <c r="L430" s="12"/>
      <c r="M430" s="36"/>
      <c r="N430" s="407"/>
      <c r="O430" s="357"/>
      <c r="Q430" s="408"/>
      <c r="R430" s="410"/>
      <c r="S430" s="411"/>
      <c r="T430" s="381"/>
    </row>
    <row r="431" spans="1:20" ht="12.75" x14ac:dyDescent="0.2">
      <c r="A431" s="335"/>
      <c r="B431" s="414"/>
      <c r="C431" s="416"/>
      <c r="D431" s="416"/>
      <c r="E431" s="416"/>
      <c r="F431" s="416"/>
      <c r="G431" s="416"/>
      <c r="H431" s="416"/>
      <c r="I431" s="416"/>
      <c r="J431" s="113"/>
      <c r="K431" s="36"/>
      <c r="L431" s="12"/>
      <c r="M431" s="36"/>
      <c r="N431" s="407"/>
      <c r="O431" s="357"/>
      <c r="Q431" s="408"/>
      <c r="R431" s="410"/>
      <c r="S431" s="411"/>
      <c r="T431" s="381"/>
    </row>
    <row r="432" spans="1:20" ht="12.75" x14ac:dyDescent="0.2">
      <c r="A432" s="335"/>
      <c r="B432" s="414"/>
      <c r="C432" s="416"/>
      <c r="D432" s="416"/>
      <c r="E432" s="416"/>
      <c r="F432" s="416"/>
      <c r="G432" s="416"/>
      <c r="H432" s="416"/>
      <c r="I432" s="416"/>
      <c r="J432" s="114"/>
      <c r="K432" s="35"/>
      <c r="L432" s="13"/>
      <c r="M432" s="35"/>
      <c r="N432" s="407"/>
      <c r="O432" s="357"/>
      <c r="Q432" s="408"/>
      <c r="R432" s="410"/>
      <c r="S432" s="411"/>
      <c r="T432" s="381"/>
    </row>
    <row r="433" spans="1:20" ht="12.75" x14ac:dyDescent="0.2">
      <c r="A433" s="336"/>
      <c r="B433" s="418"/>
      <c r="C433" s="417"/>
      <c r="D433" s="417"/>
      <c r="E433" s="417"/>
      <c r="F433" s="417"/>
      <c r="G433" s="417"/>
      <c r="H433" s="417"/>
      <c r="I433" s="417"/>
      <c r="J433" s="86"/>
      <c r="K433" s="77"/>
      <c r="L433" s="38"/>
      <c r="M433" s="83"/>
      <c r="N433" s="407"/>
      <c r="O433" s="358"/>
      <c r="Q433" s="408"/>
      <c r="R433" s="410"/>
      <c r="S433" s="411"/>
      <c r="T433" s="381"/>
    </row>
    <row r="434" spans="1:20" ht="15" customHeight="1" x14ac:dyDescent="0.2">
      <c r="A434" s="412" t="s">
        <v>119</v>
      </c>
      <c r="B434" s="413">
        <v>200031991</v>
      </c>
      <c r="C434" s="415" t="s">
        <v>163</v>
      </c>
      <c r="D434" s="415" t="s">
        <v>121</v>
      </c>
      <c r="E434" s="415" t="s">
        <v>173</v>
      </c>
      <c r="F434" s="415" t="s">
        <v>191</v>
      </c>
      <c r="G434" s="415" t="s">
        <v>192</v>
      </c>
      <c r="H434" s="415" t="s">
        <v>123</v>
      </c>
      <c r="I434" s="415">
        <v>24</v>
      </c>
      <c r="J434" s="115" t="s">
        <v>201</v>
      </c>
      <c r="K434" s="80" t="s">
        <v>45</v>
      </c>
      <c r="L434" s="14">
        <v>7.2</v>
      </c>
      <c r="M434" s="36" t="s">
        <v>193</v>
      </c>
      <c r="N434" s="407" t="s">
        <v>164</v>
      </c>
      <c r="O434" s="356">
        <v>1</v>
      </c>
      <c r="Q434" s="408">
        <v>1</v>
      </c>
      <c r="R434" s="409" t="s">
        <v>165</v>
      </c>
      <c r="S434" s="411" t="s">
        <v>166</v>
      </c>
      <c r="T434" s="381">
        <v>1</v>
      </c>
    </row>
    <row r="435" spans="1:20" ht="12.75" x14ac:dyDescent="0.2">
      <c r="A435" s="335"/>
      <c r="B435" s="414"/>
      <c r="C435" s="416"/>
      <c r="D435" s="416"/>
      <c r="E435" s="416"/>
      <c r="F435" s="416"/>
      <c r="G435" s="416"/>
      <c r="H435" s="416"/>
      <c r="I435" s="416"/>
      <c r="J435" s="86"/>
      <c r="K435" s="77"/>
      <c r="L435" s="81"/>
      <c r="M435" s="78"/>
      <c r="N435" s="407"/>
      <c r="O435" s="357"/>
      <c r="Q435" s="408"/>
      <c r="R435" s="410"/>
      <c r="S435" s="411"/>
      <c r="T435" s="381"/>
    </row>
    <row r="436" spans="1:20" ht="12.75" x14ac:dyDescent="0.2">
      <c r="A436" s="336"/>
      <c r="B436" s="418"/>
      <c r="C436" s="417"/>
      <c r="D436" s="417"/>
      <c r="E436" s="417"/>
      <c r="F436" s="417"/>
      <c r="G436" s="417"/>
      <c r="H436" s="417"/>
      <c r="I436" s="417"/>
      <c r="J436" s="86"/>
      <c r="K436" s="77"/>
      <c r="L436" s="81"/>
      <c r="M436" s="82"/>
      <c r="N436" s="407"/>
      <c r="O436" s="358"/>
      <c r="Q436" s="408"/>
      <c r="R436" s="410"/>
      <c r="S436" s="411"/>
      <c r="T436" s="381"/>
    </row>
    <row r="437" spans="1:20" ht="15" customHeight="1" x14ac:dyDescent="0.2">
      <c r="A437" s="412" t="s">
        <v>120</v>
      </c>
      <c r="B437" s="413">
        <v>200031991</v>
      </c>
      <c r="C437" s="415" t="s">
        <v>163</v>
      </c>
      <c r="D437" s="415" t="s">
        <v>121</v>
      </c>
      <c r="E437" s="415" t="s">
        <v>173</v>
      </c>
      <c r="F437" s="415" t="s">
        <v>194</v>
      </c>
      <c r="G437" s="415" t="s">
        <v>195</v>
      </c>
      <c r="H437" s="415" t="s">
        <v>123</v>
      </c>
      <c r="I437" s="415">
        <v>24</v>
      </c>
      <c r="J437" s="115"/>
      <c r="K437" s="80"/>
      <c r="L437" s="14"/>
      <c r="M437" s="36"/>
      <c r="N437" s="407" t="s">
        <v>164</v>
      </c>
      <c r="O437" s="356">
        <v>1</v>
      </c>
      <c r="Q437" s="408">
        <v>1</v>
      </c>
      <c r="R437" s="409" t="s">
        <v>165</v>
      </c>
      <c r="S437" s="411" t="s">
        <v>166</v>
      </c>
      <c r="T437" s="381">
        <v>1</v>
      </c>
    </row>
    <row r="438" spans="1:20" ht="12.75" x14ac:dyDescent="0.2">
      <c r="A438" s="335"/>
      <c r="B438" s="414"/>
      <c r="C438" s="416"/>
      <c r="D438" s="416"/>
      <c r="E438" s="416"/>
      <c r="F438" s="416"/>
      <c r="G438" s="416"/>
      <c r="H438" s="416"/>
      <c r="I438" s="416"/>
      <c r="J438" s="86"/>
      <c r="K438" s="77"/>
      <c r="L438" s="81"/>
      <c r="M438" s="78"/>
      <c r="N438" s="407"/>
      <c r="O438" s="357"/>
      <c r="Q438" s="408"/>
      <c r="R438" s="410"/>
      <c r="S438" s="411"/>
      <c r="T438" s="381"/>
    </row>
    <row r="439" spans="1:20" ht="12.75" x14ac:dyDescent="0.2">
      <c r="A439" s="336"/>
      <c r="B439" s="418"/>
      <c r="C439" s="417"/>
      <c r="D439" s="417"/>
      <c r="E439" s="417"/>
      <c r="F439" s="417"/>
      <c r="G439" s="417"/>
      <c r="H439" s="417"/>
      <c r="I439" s="417"/>
      <c r="J439" s="86"/>
      <c r="K439" s="77"/>
      <c r="L439" s="81"/>
      <c r="M439" s="82"/>
      <c r="N439" s="407"/>
      <c r="O439" s="358"/>
      <c r="Q439" s="408"/>
      <c r="R439" s="410"/>
      <c r="S439" s="411"/>
      <c r="T439" s="381"/>
    </row>
    <row r="440" spans="1:20" ht="9.75" customHeight="1" x14ac:dyDescent="0.2">
      <c r="A440" s="87"/>
      <c r="B440" s="88"/>
      <c r="C440" s="88"/>
      <c r="D440" s="88"/>
      <c r="E440" s="88"/>
      <c r="F440" s="10"/>
      <c r="G440" s="89"/>
      <c r="H440" s="89"/>
      <c r="I440" s="90"/>
      <c r="J440" s="91"/>
      <c r="K440" s="92"/>
      <c r="L440" s="93"/>
      <c r="M440" s="94"/>
      <c r="N440" s="95"/>
      <c r="O440" s="28"/>
      <c r="Q440" s="10"/>
      <c r="R440" s="96"/>
      <c r="S440" s="85"/>
      <c r="T440" s="28"/>
    </row>
    <row r="441" spans="1:20" ht="9.75" customHeight="1" x14ac:dyDescent="0.2">
      <c r="A441" s="97"/>
      <c r="B441" s="98"/>
      <c r="C441" s="98"/>
      <c r="D441" s="98"/>
      <c r="E441" s="98"/>
      <c r="F441" s="99"/>
      <c r="G441" s="100"/>
      <c r="H441" s="100"/>
      <c r="I441" s="101"/>
      <c r="J441" s="102"/>
      <c r="K441" s="103"/>
      <c r="L441" s="104"/>
      <c r="M441" s="105"/>
      <c r="N441" s="106"/>
      <c r="O441" s="106"/>
      <c r="Q441" s="99"/>
      <c r="R441" s="107"/>
      <c r="S441" s="106"/>
      <c r="T441" s="106"/>
    </row>
    <row r="442" spans="1:20" ht="24" customHeight="1" x14ac:dyDescent="0.25">
      <c r="A442" s="1"/>
      <c r="B442" s="1"/>
      <c r="C442" s="1"/>
      <c r="D442" s="6" t="s">
        <v>167</v>
      </c>
      <c r="E442" s="6"/>
      <c r="F442" s="1"/>
      <c r="G442" s="1"/>
      <c r="H442" s="1"/>
      <c r="I442" s="32"/>
      <c r="J442" s="108"/>
      <c r="K442" s="32"/>
      <c r="L442" s="32"/>
      <c r="M442" s="109"/>
      <c r="N442" s="109"/>
      <c r="O442" s="2"/>
      <c r="Q442" s="25"/>
      <c r="S442" s="27"/>
      <c r="T442" s="109"/>
    </row>
    <row r="443" spans="1:20" ht="15.75" x14ac:dyDescent="0.25">
      <c r="A443" s="1"/>
      <c r="B443" s="1"/>
      <c r="C443" s="1"/>
      <c r="D443" s="1"/>
      <c r="E443" s="1"/>
      <c r="F443" s="1"/>
      <c r="G443" s="1"/>
      <c r="H443" s="1"/>
      <c r="I443" s="110"/>
      <c r="J443" s="26"/>
      <c r="K443" s="27"/>
      <c r="L443" s="111"/>
      <c r="M443" s="44"/>
      <c r="O443" s="2"/>
      <c r="Q443" s="25"/>
      <c r="S443" s="32"/>
      <c r="T443" s="109"/>
    </row>
    <row r="444" spans="1:20" ht="29.25" customHeight="1" x14ac:dyDescent="0.25">
      <c r="A444" s="1"/>
      <c r="B444" s="1"/>
      <c r="C444" s="1"/>
      <c r="D444" s="27" t="s">
        <v>168</v>
      </c>
      <c r="E444" s="27"/>
      <c r="F444" s="1"/>
      <c r="G444" s="1"/>
      <c r="H444" s="1"/>
      <c r="I444" s="1"/>
      <c r="J444" s="112"/>
      <c r="K444" s="112"/>
      <c r="L444" s="112"/>
      <c r="M444" s="44"/>
      <c r="O444" s="2"/>
      <c r="Q444" s="25"/>
      <c r="S444" s="111"/>
    </row>
    <row r="445" spans="1:20" x14ac:dyDescent="0.25">
      <c r="A445" s="1"/>
      <c r="B445" s="1"/>
      <c r="C445" s="1"/>
      <c r="D445" s="1"/>
      <c r="E445" s="1"/>
      <c r="F445" s="1"/>
      <c r="G445" s="1"/>
      <c r="H445" s="1"/>
      <c r="I445" s="112"/>
      <c r="J445" s="7"/>
      <c r="K445" s="8"/>
      <c r="L445" s="1"/>
      <c r="M445" s="44"/>
      <c r="O445" s="2"/>
      <c r="Q445" s="25"/>
    </row>
    <row r="446" spans="1:20" ht="15.7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7"/>
      <c r="K446" s="27"/>
      <c r="L446" s="1"/>
      <c r="M446" s="44"/>
      <c r="O446" s="2"/>
      <c r="Q446" s="1"/>
    </row>
    <row r="447" spans="1:20" ht="15.75" x14ac:dyDescent="0.25">
      <c r="A447" s="1"/>
      <c r="B447" s="1"/>
      <c r="C447" s="1"/>
      <c r="D447" s="27" t="s">
        <v>169</v>
      </c>
      <c r="E447" s="27"/>
      <c r="F447" s="1"/>
      <c r="G447" s="1"/>
      <c r="H447" s="1"/>
      <c r="I447" s="1"/>
      <c r="J447" s="7"/>
      <c r="K447" s="8"/>
      <c r="L447" s="1"/>
      <c r="M447" s="44"/>
      <c r="O447" s="2"/>
      <c r="Q447" s="1"/>
    </row>
    <row r="448" spans="1:20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N448" s="2"/>
      <c r="O448" s="2"/>
      <c r="Q448" s="1"/>
    </row>
  </sheetData>
  <mergeCells count="1277">
    <mergeCell ref="R55:R60"/>
    <mergeCell ref="S55:S60"/>
    <mergeCell ref="T55:T60"/>
    <mergeCell ref="A61:A63"/>
    <mergeCell ref="B61:B63"/>
    <mergeCell ref="C61:C63"/>
    <mergeCell ref="D61:D63"/>
    <mergeCell ref="E61:E63"/>
    <mergeCell ref="F61:F63"/>
    <mergeCell ref="G61:G63"/>
    <mergeCell ref="G55:G60"/>
    <mergeCell ref="H55:H60"/>
    <mergeCell ref="I55:I60"/>
    <mergeCell ref="N55:N60"/>
    <mergeCell ref="O55:O60"/>
    <mergeCell ref="Q55:Q60"/>
    <mergeCell ref="A55:A60"/>
    <mergeCell ref="B55:B60"/>
    <mergeCell ref="C55:C60"/>
    <mergeCell ref="D55:D60"/>
    <mergeCell ref="E55:E60"/>
    <mergeCell ref="F55:F60"/>
    <mergeCell ref="S61:S63"/>
    <mergeCell ref="T61:T63"/>
    <mergeCell ref="H61:H63"/>
    <mergeCell ref="I61:I63"/>
    <mergeCell ref="N61:N63"/>
    <mergeCell ref="O61:O63"/>
    <mergeCell ref="Q61:Q63"/>
    <mergeCell ref="R61:R63"/>
    <mergeCell ref="N47:N54"/>
    <mergeCell ref="O47:O54"/>
    <mergeCell ref="Q47:Q54"/>
    <mergeCell ref="R47:R54"/>
    <mergeCell ref="S47:S54"/>
    <mergeCell ref="T47:T54"/>
    <mergeCell ref="T43:T45"/>
    <mergeCell ref="A47:A54"/>
    <mergeCell ref="B47:B54"/>
    <mergeCell ref="C47:C54"/>
    <mergeCell ref="D47:D54"/>
    <mergeCell ref="E47:E54"/>
    <mergeCell ref="F47:F54"/>
    <mergeCell ref="G47:G54"/>
    <mergeCell ref="H47:H54"/>
    <mergeCell ref="I47:I54"/>
    <mergeCell ref="N43:N46"/>
    <mergeCell ref="O43:O46"/>
    <mergeCell ref="Q43:Q45"/>
    <mergeCell ref="R43:R45"/>
    <mergeCell ref="S43:S45"/>
    <mergeCell ref="R30:R33"/>
    <mergeCell ref="S30:S33"/>
    <mergeCell ref="T30:T33"/>
    <mergeCell ref="A34:A42"/>
    <mergeCell ref="B34:B42"/>
    <mergeCell ref="C34:C42"/>
    <mergeCell ref="D34:D42"/>
    <mergeCell ref="E34:E42"/>
    <mergeCell ref="F34:F42"/>
    <mergeCell ref="G34:G42"/>
    <mergeCell ref="G30:G33"/>
    <mergeCell ref="H30:H33"/>
    <mergeCell ref="I30:I33"/>
    <mergeCell ref="N30:N33"/>
    <mergeCell ref="O30:O33"/>
    <mergeCell ref="Q30:Q33"/>
    <mergeCell ref="S34:S42"/>
    <mergeCell ref="T34:T42"/>
    <mergeCell ref="H34:H42"/>
    <mergeCell ref="I34:I42"/>
    <mergeCell ref="N34:N42"/>
    <mergeCell ref="O34:O42"/>
    <mergeCell ref="Q34:Q42"/>
    <mergeCell ref="R34:R42"/>
    <mergeCell ref="Q20:Q21"/>
    <mergeCell ref="R20:R21"/>
    <mergeCell ref="S20:S21"/>
    <mergeCell ref="T20:T21"/>
    <mergeCell ref="C23:L23"/>
    <mergeCell ref="A24:A29"/>
    <mergeCell ref="B24:B29"/>
    <mergeCell ref="C24:C29"/>
    <mergeCell ref="D24:D29"/>
    <mergeCell ref="E24:E29"/>
    <mergeCell ref="F20:F21"/>
    <mergeCell ref="G20:G21"/>
    <mergeCell ref="H20:I20"/>
    <mergeCell ref="J20:M20"/>
    <mergeCell ref="N20:N21"/>
    <mergeCell ref="O20:O21"/>
    <mergeCell ref="Q24:Q29"/>
    <mergeCell ref="R24:R29"/>
    <mergeCell ref="S24:S29"/>
    <mergeCell ref="T24:T29"/>
    <mergeCell ref="F24:F29"/>
    <mergeCell ref="G24:G29"/>
    <mergeCell ref="H24:H29"/>
    <mergeCell ref="I24:I29"/>
    <mergeCell ref="N24:N29"/>
    <mergeCell ref="O24:O29"/>
    <mergeCell ref="K1:N1"/>
    <mergeCell ref="J2:N2"/>
    <mergeCell ref="K3:N3"/>
    <mergeCell ref="A4:I4"/>
    <mergeCell ref="K4:N4"/>
    <mergeCell ref="A9:N9"/>
    <mergeCell ref="G43:G46"/>
    <mergeCell ref="D43:D46"/>
    <mergeCell ref="H43:H46"/>
    <mergeCell ref="A10:N10"/>
    <mergeCell ref="A11:N11"/>
    <mergeCell ref="A12:N12"/>
    <mergeCell ref="D17:F17"/>
    <mergeCell ref="D18:F18"/>
    <mergeCell ref="A20:A21"/>
    <mergeCell ref="B20:B21"/>
    <mergeCell ref="C20:C21"/>
    <mergeCell ref="D20:D21"/>
    <mergeCell ref="E20:E21"/>
    <mergeCell ref="A30:A33"/>
    <mergeCell ref="B30:B33"/>
    <mergeCell ref="C30:C33"/>
    <mergeCell ref="D30:D33"/>
    <mergeCell ref="E30:E33"/>
    <mergeCell ref="F30:F33"/>
    <mergeCell ref="A43:A46"/>
    <mergeCell ref="B43:B46"/>
    <mergeCell ref="C43:C46"/>
    <mergeCell ref="E43:E46"/>
    <mergeCell ref="F43:F46"/>
    <mergeCell ref="I64:I66"/>
    <mergeCell ref="N64:N66"/>
    <mergeCell ref="O64:O66"/>
    <mergeCell ref="Q64:Q66"/>
    <mergeCell ref="R64:R66"/>
    <mergeCell ref="S64:S66"/>
    <mergeCell ref="T64:T66"/>
    <mergeCell ref="A67:A69"/>
    <mergeCell ref="B67:B69"/>
    <mergeCell ref="C67:C69"/>
    <mergeCell ref="D67:D69"/>
    <mergeCell ref="E67:E69"/>
    <mergeCell ref="F67:F69"/>
    <mergeCell ref="G67:G69"/>
    <mergeCell ref="H67:H69"/>
    <mergeCell ref="I67:I69"/>
    <mergeCell ref="N67:N69"/>
    <mergeCell ref="O67:O69"/>
    <mergeCell ref="Q67:Q69"/>
    <mergeCell ref="R67:R69"/>
    <mergeCell ref="S67:S69"/>
    <mergeCell ref="T67:T69"/>
    <mergeCell ref="A64:A66"/>
    <mergeCell ref="B64:B66"/>
    <mergeCell ref="C64:C66"/>
    <mergeCell ref="D64:D66"/>
    <mergeCell ref="E64:E66"/>
    <mergeCell ref="F64:F66"/>
    <mergeCell ref="G64:G66"/>
    <mergeCell ref="H64:H66"/>
    <mergeCell ref="N70:N72"/>
    <mergeCell ref="O70:O72"/>
    <mergeCell ref="Q70:Q72"/>
    <mergeCell ref="R70:R72"/>
    <mergeCell ref="S70:S72"/>
    <mergeCell ref="T70:T72"/>
    <mergeCell ref="A73:A75"/>
    <mergeCell ref="B73:B75"/>
    <mergeCell ref="C73:C75"/>
    <mergeCell ref="D73:D75"/>
    <mergeCell ref="E73:E75"/>
    <mergeCell ref="F73:F75"/>
    <mergeCell ref="G73:G75"/>
    <mergeCell ref="H73:H75"/>
    <mergeCell ref="I73:I75"/>
    <mergeCell ref="N73:N75"/>
    <mergeCell ref="O73:O75"/>
    <mergeCell ref="Q73:Q75"/>
    <mergeCell ref="R73:R75"/>
    <mergeCell ref="S73:S75"/>
    <mergeCell ref="T73:T75"/>
    <mergeCell ref="A70:A72"/>
    <mergeCell ref="B70:B72"/>
    <mergeCell ref="C70:C72"/>
    <mergeCell ref="D70:D72"/>
    <mergeCell ref="E70:E72"/>
    <mergeCell ref="F70:F72"/>
    <mergeCell ref="G70:G72"/>
    <mergeCell ref="H70:H72"/>
    <mergeCell ref="I70:I72"/>
    <mergeCell ref="N76:N83"/>
    <mergeCell ref="O76:O83"/>
    <mergeCell ref="Q76:Q83"/>
    <mergeCell ref="R76:R83"/>
    <mergeCell ref="S76:S83"/>
    <mergeCell ref="T76:T83"/>
    <mergeCell ref="A84:A86"/>
    <mergeCell ref="B84:B86"/>
    <mergeCell ref="C84:C86"/>
    <mergeCell ref="D84:D86"/>
    <mergeCell ref="E84:E86"/>
    <mergeCell ref="F84:F86"/>
    <mergeCell ref="G84:G86"/>
    <mergeCell ref="H84:H86"/>
    <mergeCell ref="I84:I86"/>
    <mergeCell ref="N84:N86"/>
    <mergeCell ref="O84:O86"/>
    <mergeCell ref="Q84:Q86"/>
    <mergeCell ref="R84:R86"/>
    <mergeCell ref="S84:S86"/>
    <mergeCell ref="T84:T86"/>
    <mergeCell ref="A76:A83"/>
    <mergeCell ref="B76:B83"/>
    <mergeCell ref="C76:C83"/>
    <mergeCell ref="D76:D83"/>
    <mergeCell ref="E76:E83"/>
    <mergeCell ref="F76:F83"/>
    <mergeCell ref="G76:G83"/>
    <mergeCell ref="H76:H83"/>
    <mergeCell ref="I76:I83"/>
    <mergeCell ref="N87:N89"/>
    <mergeCell ref="O87:O89"/>
    <mergeCell ref="Q87:Q89"/>
    <mergeCell ref="R87:R89"/>
    <mergeCell ref="S87:S89"/>
    <mergeCell ref="T87:T89"/>
    <mergeCell ref="A90:A92"/>
    <mergeCell ref="B90:B92"/>
    <mergeCell ref="C90:C92"/>
    <mergeCell ref="D90:D92"/>
    <mergeCell ref="E90:E92"/>
    <mergeCell ref="F90:F92"/>
    <mergeCell ref="G90:G92"/>
    <mergeCell ref="H90:H92"/>
    <mergeCell ref="I90:I92"/>
    <mergeCell ref="N90:N92"/>
    <mergeCell ref="O90:O92"/>
    <mergeCell ref="Q90:Q92"/>
    <mergeCell ref="R90:R92"/>
    <mergeCell ref="S90:S92"/>
    <mergeCell ref="T90:T92"/>
    <mergeCell ref="A87:A89"/>
    <mergeCell ref="B87:B89"/>
    <mergeCell ref="C87:C89"/>
    <mergeCell ref="D87:D89"/>
    <mergeCell ref="E87:E89"/>
    <mergeCell ref="F87:F89"/>
    <mergeCell ref="G87:G89"/>
    <mergeCell ref="H87:H89"/>
    <mergeCell ref="I87:I89"/>
    <mergeCell ref="N93:N95"/>
    <mergeCell ref="O93:O95"/>
    <mergeCell ref="Q93:Q95"/>
    <mergeCell ref="R93:R95"/>
    <mergeCell ref="S93:S95"/>
    <mergeCell ref="T93:T95"/>
    <mergeCell ref="C96:L96"/>
    <mergeCell ref="A97:A102"/>
    <mergeCell ref="B97:B102"/>
    <mergeCell ref="C97:C102"/>
    <mergeCell ref="D97:D102"/>
    <mergeCell ref="E97:E102"/>
    <mergeCell ref="F97:F102"/>
    <mergeCell ref="G97:G102"/>
    <mergeCell ref="H97:H102"/>
    <mergeCell ref="I97:I102"/>
    <mergeCell ref="N97:N102"/>
    <mergeCell ref="O97:O102"/>
    <mergeCell ref="Q97:Q102"/>
    <mergeCell ref="R97:R102"/>
    <mergeCell ref="S97:S102"/>
    <mergeCell ref="T97:T102"/>
    <mergeCell ref="A93:A95"/>
    <mergeCell ref="B93:B95"/>
    <mergeCell ref="C93:C95"/>
    <mergeCell ref="D93:D95"/>
    <mergeCell ref="E93:E95"/>
    <mergeCell ref="F93:F95"/>
    <mergeCell ref="G93:G95"/>
    <mergeCell ref="H93:H95"/>
    <mergeCell ref="I93:I95"/>
    <mergeCell ref="H116:H119"/>
    <mergeCell ref="N103:N106"/>
    <mergeCell ref="O103:O106"/>
    <mergeCell ref="Q103:Q106"/>
    <mergeCell ref="R103:R106"/>
    <mergeCell ref="S103:S106"/>
    <mergeCell ref="T103:T106"/>
    <mergeCell ref="A107:A115"/>
    <mergeCell ref="B107:B115"/>
    <mergeCell ref="C107:C115"/>
    <mergeCell ref="D107:D115"/>
    <mergeCell ref="E107:E115"/>
    <mergeCell ref="F107:F115"/>
    <mergeCell ref="G107:G115"/>
    <mergeCell ref="H107:H115"/>
    <mergeCell ref="I107:I115"/>
    <mergeCell ref="N107:N115"/>
    <mergeCell ref="O107:O115"/>
    <mergeCell ref="Q107:Q115"/>
    <mergeCell ref="R107:R115"/>
    <mergeCell ref="S107:S115"/>
    <mergeCell ref="T107:T115"/>
    <mergeCell ref="A103:A106"/>
    <mergeCell ref="B103:B106"/>
    <mergeCell ref="C103:C106"/>
    <mergeCell ref="D103:D106"/>
    <mergeCell ref="E103:E106"/>
    <mergeCell ref="F103:F106"/>
    <mergeCell ref="G103:G106"/>
    <mergeCell ref="H103:H106"/>
    <mergeCell ref="I103:I106"/>
    <mergeCell ref="F128:F133"/>
    <mergeCell ref="G128:G133"/>
    <mergeCell ref="H128:H133"/>
    <mergeCell ref="I128:I133"/>
    <mergeCell ref="N116:N119"/>
    <mergeCell ref="O116:O119"/>
    <mergeCell ref="Q116:Q118"/>
    <mergeCell ref="R116:R118"/>
    <mergeCell ref="S116:S118"/>
    <mergeCell ref="T116:T118"/>
    <mergeCell ref="A120:A127"/>
    <mergeCell ref="B120:B127"/>
    <mergeCell ref="C120:C127"/>
    <mergeCell ref="D120:D127"/>
    <mergeCell ref="E120:E127"/>
    <mergeCell ref="F120:F127"/>
    <mergeCell ref="G120:G127"/>
    <mergeCell ref="H120:H127"/>
    <mergeCell ref="I120:I127"/>
    <mergeCell ref="N120:N127"/>
    <mergeCell ref="O120:O127"/>
    <mergeCell ref="Q120:Q127"/>
    <mergeCell ref="R120:R127"/>
    <mergeCell ref="S120:S127"/>
    <mergeCell ref="T120:T127"/>
    <mergeCell ref="A116:A119"/>
    <mergeCell ref="B116:B119"/>
    <mergeCell ref="C116:C119"/>
    <mergeCell ref="D116:D119"/>
    <mergeCell ref="E116:E119"/>
    <mergeCell ref="F116:F119"/>
    <mergeCell ref="G116:G119"/>
    <mergeCell ref="D137:D139"/>
    <mergeCell ref="E137:E139"/>
    <mergeCell ref="F137:F139"/>
    <mergeCell ref="G137:G139"/>
    <mergeCell ref="H137:H139"/>
    <mergeCell ref="I137:I139"/>
    <mergeCell ref="N128:N133"/>
    <mergeCell ref="O128:O133"/>
    <mergeCell ref="Q128:Q133"/>
    <mergeCell ref="R128:R133"/>
    <mergeCell ref="S128:S133"/>
    <mergeCell ref="T128:T133"/>
    <mergeCell ref="A134:A136"/>
    <mergeCell ref="B134:B136"/>
    <mergeCell ref="C134:C136"/>
    <mergeCell ref="D134:D136"/>
    <mergeCell ref="E134:E136"/>
    <mergeCell ref="F134:F136"/>
    <mergeCell ref="G134:G136"/>
    <mergeCell ref="H134:H136"/>
    <mergeCell ref="I134:I136"/>
    <mergeCell ref="N134:N136"/>
    <mergeCell ref="O134:O136"/>
    <mergeCell ref="Q134:Q136"/>
    <mergeCell ref="R134:R136"/>
    <mergeCell ref="S134:S136"/>
    <mergeCell ref="T134:T136"/>
    <mergeCell ref="A128:A133"/>
    <mergeCell ref="B128:B133"/>
    <mergeCell ref="C128:C133"/>
    <mergeCell ref="D128:D133"/>
    <mergeCell ref="E128:E133"/>
    <mergeCell ref="B143:B145"/>
    <mergeCell ref="C143:C145"/>
    <mergeCell ref="D143:D145"/>
    <mergeCell ref="E143:E145"/>
    <mergeCell ref="F143:F145"/>
    <mergeCell ref="G143:G145"/>
    <mergeCell ref="H143:H145"/>
    <mergeCell ref="I143:I145"/>
    <mergeCell ref="N137:N139"/>
    <mergeCell ref="O137:O139"/>
    <mergeCell ref="Q137:Q139"/>
    <mergeCell ref="R137:R139"/>
    <mergeCell ref="S137:S139"/>
    <mergeCell ref="T137:T139"/>
    <mergeCell ref="A140:A142"/>
    <mergeCell ref="B140:B142"/>
    <mergeCell ref="C140:C142"/>
    <mergeCell ref="D140:D142"/>
    <mergeCell ref="E140:E142"/>
    <mergeCell ref="F140:F142"/>
    <mergeCell ref="G140:G142"/>
    <mergeCell ref="H140:H142"/>
    <mergeCell ref="I140:I142"/>
    <mergeCell ref="N140:N142"/>
    <mergeCell ref="O140:O142"/>
    <mergeCell ref="Q140:Q142"/>
    <mergeCell ref="R140:R142"/>
    <mergeCell ref="S140:S142"/>
    <mergeCell ref="T140:T142"/>
    <mergeCell ref="A137:A139"/>
    <mergeCell ref="B137:B139"/>
    <mergeCell ref="C137:C139"/>
    <mergeCell ref="T157:T159"/>
    <mergeCell ref="A149:A156"/>
    <mergeCell ref="B149:B156"/>
    <mergeCell ref="C149:C156"/>
    <mergeCell ref="D149:D156"/>
    <mergeCell ref="E149:E156"/>
    <mergeCell ref="F149:F156"/>
    <mergeCell ref="G149:G156"/>
    <mergeCell ref="H149:H156"/>
    <mergeCell ref="I149:I156"/>
    <mergeCell ref="N143:N145"/>
    <mergeCell ref="O143:O145"/>
    <mergeCell ref="Q143:Q145"/>
    <mergeCell ref="R143:R145"/>
    <mergeCell ref="S143:S145"/>
    <mergeCell ref="T143:T145"/>
    <mergeCell ref="A146:A148"/>
    <mergeCell ref="B146:B148"/>
    <mergeCell ref="C146:C148"/>
    <mergeCell ref="D146:D148"/>
    <mergeCell ref="E146:E148"/>
    <mergeCell ref="F146:F148"/>
    <mergeCell ref="G146:G148"/>
    <mergeCell ref="H146:H148"/>
    <mergeCell ref="I146:I148"/>
    <mergeCell ref="N146:N148"/>
    <mergeCell ref="O146:O148"/>
    <mergeCell ref="Q146:Q148"/>
    <mergeCell ref="R146:R148"/>
    <mergeCell ref="S146:S148"/>
    <mergeCell ref="T146:T148"/>
    <mergeCell ref="A143:A145"/>
    <mergeCell ref="R163:R165"/>
    <mergeCell ref="S163:S165"/>
    <mergeCell ref="T163:T165"/>
    <mergeCell ref="A160:A162"/>
    <mergeCell ref="B160:B162"/>
    <mergeCell ref="C160:C162"/>
    <mergeCell ref="D160:D162"/>
    <mergeCell ref="E160:E162"/>
    <mergeCell ref="F160:F162"/>
    <mergeCell ref="G160:G162"/>
    <mergeCell ref="H160:H162"/>
    <mergeCell ref="I160:I162"/>
    <mergeCell ref="N149:N156"/>
    <mergeCell ref="O149:O156"/>
    <mergeCell ref="Q149:Q156"/>
    <mergeCell ref="R149:R156"/>
    <mergeCell ref="S149:S156"/>
    <mergeCell ref="T149:T156"/>
    <mergeCell ref="A157:A159"/>
    <mergeCell ref="B157:B159"/>
    <mergeCell ref="C157:C159"/>
    <mergeCell ref="D157:D159"/>
    <mergeCell ref="E157:E159"/>
    <mergeCell ref="F157:F159"/>
    <mergeCell ref="G157:G159"/>
    <mergeCell ref="H157:H159"/>
    <mergeCell ref="I157:I159"/>
    <mergeCell ref="N157:N159"/>
    <mergeCell ref="O157:O159"/>
    <mergeCell ref="Q157:Q159"/>
    <mergeCell ref="R157:R159"/>
    <mergeCell ref="S157:S159"/>
    <mergeCell ref="O170:O175"/>
    <mergeCell ref="Q170:Q175"/>
    <mergeCell ref="R170:R175"/>
    <mergeCell ref="S170:S175"/>
    <mergeCell ref="T170:T175"/>
    <mergeCell ref="A166:A168"/>
    <mergeCell ref="B166:B168"/>
    <mergeCell ref="C166:C168"/>
    <mergeCell ref="D166:D168"/>
    <mergeCell ref="E166:E168"/>
    <mergeCell ref="F166:F168"/>
    <mergeCell ref="G166:G168"/>
    <mergeCell ref="H166:H168"/>
    <mergeCell ref="I166:I168"/>
    <mergeCell ref="N160:N162"/>
    <mergeCell ref="O160:O162"/>
    <mergeCell ref="Q160:Q162"/>
    <mergeCell ref="R160:R162"/>
    <mergeCell ref="S160:S162"/>
    <mergeCell ref="T160:T162"/>
    <mergeCell ref="A163:A165"/>
    <mergeCell ref="B163:B165"/>
    <mergeCell ref="C163:C165"/>
    <mergeCell ref="D163:D165"/>
    <mergeCell ref="E163:E165"/>
    <mergeCell ref="F163:F165"/>
    <mergeCell ref="G163:G165"/>
    <mergeCell ref="H163:H165"/>
    <mergeCell ref="I163:I165"/>
    <mergeCell ref="N163:N165"/>
    <mergeCell ref="O163:O165"/>
    <mergeCell ref="Q163:Q165"/>
    <mergeCell ref="A176:A184"/>
    <mergeCell ref="B176:B184"/>
    <mergeCell ref="C176:C184"/>
    <mergeCell ref="D176:D184"/>
    <mergeCell ref="E176:E184"/>
    <mergeCell ref="F176:F184"/>
    <mergeCell ref="G176:G184"/>
    <mergeCell ref="H176:H184"/>
    <mergeCell ref="I176:I184"/>
    <mergeCell ref="N176:N184"/>
    <mergeCell ref="O176:O184"/>
    <mergeCell ref="Q176:Q184"/>
    <mergeCell ref="R176:R184"/>
    <mergeCell ref="S176:S184"/>
    <mergeCell ref="T176:T184"/>
    <mergeCell ref="N166:N168"/>
    <mergeCell ref="O166:O168"/>
    <mergeCell ref="Q166:Q168"/>
    <mergeCell ref="R166:R168"/>
    <mergeCell ref="S166:S168"/>
    <mergeCell ref="T166:T168"/>
    <mergeCell ref="C169:L169"/>
    <mergeCell ref="A170:A175"/>
    <mergeCell ref="B170:B175"/>
    <mergeCell ref="C170:C175"/>
    <mergeCell ref="D170:D175"/>
    <mergeCell ref="E170:E175"/>
    <mergeCell ref="F170:F175"/>
    <mergeCell ref="G170:G175"/>
    <mergeCell ref="H170:H175"/>
    <mergeCell ref="I170:I175"/>
    <mergeCell ref="N170:N175"/>
    <mergeCell ref="N185:N188"/>
    <mergeCell ref="O185:O188"/>
    <mergeCell ref="Q185:Q187"/>
    <mergeCell ref="R185:R187"/>
    <mergeCell ref="S185:S187"/>
    <mergeCell ref="T185:T187"/>
    <mergeCell ref="A189:A196"/>
    <mergeCell ref="B189:B196"/>
    <mergeCell ref="C189:C196"/>
    <mergeCell ref="D189:D196"/>
    <mergeCell ref="E189:E196"/>
    <mergeCell ref="F189:F196"/>
    <mergeCell ref="G189:G196"/>
    <mergeCell ref="H189:H196"/>
    <mergeCell ref="I189:I196"/>
    <mergeCell ref="N189:N196"/>
    <mergeCell ref="O189:O196"/>
    <mergeCell ref="Q189:Q196"/>
    <mergeCell ref="R189:R196"/>
    <mergeCell ref="S189:S196"/>
    <mergeCell ref="T189:T196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N212:N219"/>
    <mergeCell ref="N197:N202"/>
    <mergeCell ref="O197:O202"/>
    <mergeCell ref="Q197:Q202"/>
    <mergeCell ref="R197:R202"/>
    <mergeCell ref="S197:S202"/>
    <mergeCell ref="T197:T202"/>
    <mergeCell ref="A203:A205"/>
    <mergeCell ref="B203:B205"/>
    <mergeCell ref="C203:C205"/>
    <mergeCell ref="D203:D205"/>
    <mergeCell ref="E203:E205"/>
    <mergeCell ref="F203:F205"/>
    <mergeCell ref="G203:G205"/>
    <mergeCell ref="H203:H205"/>
    <mergeCell ref="I203:I205"/>
    <mergeCell ref="N203:N205"/>
    <mergeCell ref="O203:O205"/>
    <mergeCell ref="Q203:Q205"/>
    <mergeCell ref="R203:R205"/>
    <mergeCell ref="S203:S205"/>
    <mergeCell ref="T203:T205"/>
    <mergeCell ref="A197:A202"/>
    <mergeCell ref="B197:B202"/>
    <mergeCell ref="C197:C202"/>
    <mergeCell ref="D197:D202"/>
    <mergeCell ref="E197:E202"/>
    <mergeCell ref="F197:F202"/>
    <mergeCell ref="G197:G202"/>
    <mergeCell ref="H197:H202"/>
    <mergeCell ref="I197:I202"/>
    <mergeCell ref="A209:A211"/>
    <mergeCell ref="B209:B211"/>
    <mergeCell ref="C209:C211"/>
    <mergeCell ref="D209:D211"/>
    <mergeCell ref="E209:E211"/>
    <mergeCell ref="F209:F211"/>
    <mergeCell ref="G209:G211"/>
    <mergeCell ref="H209:H211"/>
    <mergeCell ref="I209:I211"/>
    <mergeCell ref="N209:N211"/>
    <mergeCell ref="O209:O211"/>
    <mergeCell ref="Q209:Q211"/>
    <mergeCell ref="R209:R211"/>
    <mergeCell ref="S209:S211"/>
    <mergeCell ref="T209:T211"/>
    <mergeCell ref="A206:A208"/>
    <mergeCell ref="B206:B208"/>
    <mergeCell ref="C206:C208"/>
    <mergeCell ref="D206:D208"/>
    <mergeCell ref="E206:E208"/>
    <mergeCell ref="F206:F208"/>
    <mergeCell ref="G206:G208"/>
    <mergeCell ref="H206:H208"/>
    <mergeCell ref="I206:I208"/>
    <mergeCell ref="N206:N208"/>
    <mergeCell ref="O206:O208"/>
    <mergeCell ref="Q206:Q208"/>
    <mergeCell ref="R206:R208"/>
    <mergeCell ref="S206:S208"/>
    <mergeCell ref="T206:T208"/>
    <mergeCell ref="Q212:Q219"/>
    <mergeCell ref="R212:R219"/>
    <mergeCell ref="S212:S219"/>
    <mergeCell ref="T212:T219"/>
    <mergeCell ref="A228:A230"/>
    <mergeCell ref="B228:B230"/>
    <mergeCell ref="C228:C230"/>
    <mergeCell ref="D228:D230"/>
    <mergeCell ref="E228:E230"/>
    <mergeCell ref="F228:F230"/>
    <mergeCell ref="G228:G230"/>
    <mergeCell ref="H228:H230"/>
    <mergeCell ref="I228:I230"/>
    <mergeCell ref="N228:N230"/>
    <mergeCell ref="O228:O230"/>
    <mergeCell ref="Q228:Q230"/>
    <mergeCell ref="R228:R230"/>
    <mergeCell ref="S228:S230"/>
    <mergeCell ref="T228:T230"/>
    <mergeCell ref="B220:B227"/>
    <mergeCell ref="A220:A227"/>
    <mergeCell ref="C220:C227"/>
    <mergeCell ref="A212:A219"/>
    <mergeCell ref="B212:B219"/>
    <mergeCell ref="C212:C219"/>
    <mergeCell ref="D212:D219"/>
    <mergeCell ref="E212:E219"/>
    <mergeCell ref="F212:F219"/>
    <mergeCell ref="G212:G219"/>
    <mergeCell ref="H212:H219"/>
    <mergeCell ref="O220:O227"/>
    <mergeCell ref="I212:I219"/>
    <mergeCell ref="Q220:Q227"/>
    <mergeCell ref="N234:N236"/>
    <mergeCell ref="O234:O236"/>
    <mergeCell ref="Q234:Q236"/>
    <mergeCell ref="R234:R236"/>
    <mergeCell ref="S234:S236"/>
    <mergeCell ref="T234:T236"/>
    <mergeCell ref="I185:I188"/>
    <mergeCell ref="I116:I119"/>
    <mergeCell ref="I43:I46"/>
    <mergeCell ref="R220:R227"/>
    <mergeCell ref="S220:S227"/>
    <mergeCell ref="T220:T227"/>
    <mergeCell ref="A234:A236"/>
    <mergeCell ref="B234:B236"/>
    <mergeCell ref="C234:C236"/>
    <mergeCell ref="D234:D236"/>
    <mergeCell ref="E234:E236"/>
    <mergeCell ref="F234:F236"/>
    <mergeCell ref="G234:G236"/>
    <mergeCell ref="H234:H236"/>
    <mergeCell ref="I234:I236"/>
    <mergeCell ref="N231:N233"/>
    <mergeCell ref="O231:O233"/>
    <mergeCell ref="Q231:Q233"/>
    <mergeCell ref="R231:R233"/>
    <mergeCell ref="S231:S233"/>
    <mergeCell ref="T231:T233"/>
    <mergeCell ref="A231:A233"/>
    <mergeCell ref="B231:B233"/>
    <mergeCell ref="C231:C233"/>
    <mergeCell ref="O212:O219"/>
    <mergeCell ref="C237:L237"/>
    <mergeCell ref="A238:A243"/>
    <mergeCell ref="B238:B243"/>
    <mergeCell ref="C238:C243"/>
    <mergeCell ref="D238:D243"/>
    <mergeCell ref="E238:E243"/>
    <mergeCell ref="F238:F243"/>
    <mergeCell ref="G238:G243"/>
    <mergeCell ref="H238:H243"/>
    <mergeCell ref="I238:I243"/>
    <mergeCell ref="D220:D227"/>
    <mergeCell ref="E220:E227"/>
    <mergeCell ref="F220:F227"/>
    <mergeCell ref="G220:G227"/>
    <mergeCell ref="H220:H227"/>
    <mergeCell ref="I220:I227"/>
    <mergeCell ref="N220:N227"/>
    <mergeCell ref="D231:D233"/>
    <mergeCell ref="E231:E233"/>
    <mergeCell ref="F231:F233"/>
    <mergeCell ref="G231:G233"/>
    <mergeCell ref="H231:H233"/>
    <mergeCell ref="I231:I233"/>
    <mergeCell ref="N238:N243"/>
    <mergeCell ref="O238:O243"/>
    <mergeCell ref="Q238:Q243"/>
    <mergeCell ref="R238:R243"/>
    <mergeCell ref="S238:S243"/>
    <mergeCell ref="T238:T243"/>
    <mergeCell ref="A244:A252"/>
    <mergeCell ref="B244:B252"/>
    <mergeCell ref="C244:C252"/>
    <mergeCell ref="D244:D252"/>
    <mergeCell ref="E244:E252"/>
    <mergeCell ref="F244:F252"/>
    <mergeCell ref="G244:G252"/>
    <mergeCell ref="H244:H252"/>
    <mergeCell ref="I244:I252"/>
    <mergeCell ref="N244:N252"/>
    <mergeCell ref="O244:O252"/>
    <mergeCell ref="Q244:Q252"/>
    <mergeCell ref="R244:R252"/>
    <mergeCell ref="S244:S252"/>
    <mergeCell ref="T244:T252"/>
    <mergeCell ref="N253:N256"/>
    <mergeCell ref="O253:O256"/>
    <mergeCell ref="Q253:Q255"/>
    <mergeCell ref="R253:R255"/>
    <mergeCell ref="S253:S255"/>
    <mergeCell ref="T253:T255"/>
    <mergeCell ref="A257:A264"/>
    <mergeCell ref="B257:B264"/>
    <mergeCell ref="C257:C264"/>
    <mergeCell ref="D257:D264"/>
    <mergeCell ref="E257:E264"/>
    <mergeCell ref="F257:F264"/>
    <mergeCell ref="G257:G264"/>
    <mergeCell ref="H257:H264"/>
    <mergeCell ref="I257:I264"/>
    <mergeCell ref="N257:N264"/>
    <mergeCell ref="O257:O264"/>
    <mergeCell ref="Q257:Q264"/>
    <mergeCell ref="R257:R264"/>
    <mergeCell ref="S257:S264"/>
    <mergeCell ref="T257:T264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N265:N270"/>
    <mergeCell ref="O265:O270"/>
    <mergeCell ref="Q265:Q270"/>
    <mergeCell ref="R265:R270"/>
    <mergeCell ref="S265:S270"/>
    <mergeCell ref="T265:T270"/>
    <mergeCell ref="A271:A273"/>
    <mergeCell ref="B271:B273"/>
    <mergeCell ref="C271:C273"/>
    <mergeCell ref="D271:D273"/>
    <mergeCell ref="E271:E273"/>
    <mergeCell ref="F271:F273"/>
    <mergeCell ref="G271:G273"/>
    <mergeCell ref="H271:H273"/>
    <mergeCell ref="I271:I273"/>
    <mergeCell ref="N271:N273"/>
    <mergeCell ref="O271:O273"/>
    <mergeCell ref="Q271:Q273"/>
    <mergeCell ref="R271:R273"/>
    <mergeCell ref="S271:S273"/>
    <mergeCell ref="T271:T273"/>
    <mergeCell ref="A265:A270"/>
    <mergeCell ref="B265:B270"/>
    <mergeCell ref="C265:C270"/>
    <mergeCell ref="D265:D270"/>
    <mergeCell ref="E265:E270"/>
    <mergeCell ref="F265:F270"/>
    <mergeCell ref="G265:G270"/>
    <mergeCell ref="H265:H270"/>
    <mergeCell ref="I265:I270"/>
    <mergeCell ref="N274:N276"/>
    <mergeCell ref="O274:O276"/>
    <mergeCell ref="Q274:Q276"/>
    <mergeCell ref="R274:R276"/>
    <mergeCell ref="S274:S276"/>
    <mergeCell ref="T274:T276"/>
    <mergeCell ref="A277:A279"/>
    <mergeCell ref="B277:B279"/>
    <mergeCell ref="C277:C279"/>
    <mergeCell ref="D277:D279"/>
    <mergeCell ref="E277:E279"/>
    <mergeCell ref="F277:F279"/>
    <mergeCell ref="G277:G279"/>
    <mergeCell ref="H277:H279"/>
    <mergeCell ref="I277:I279"/>
    <mergeCell ref="N277:N279"/>
    <mergeCell ref="O277:O279"/>
    <mergeCell ref="Q277:Q279"/>
    <mergeCell ref="R277:R279"/>
    <mergeCell ref="S277:S279"/>
    <mergeCell ref="T277:T279"/>
    <mergeCell ref="A274:A276"/>
    <mergeCell ref="B274:B276"/>
    <mergeCell ref="C274:C276"/>
    <mergeCell ref="D274:D276"/>
    <mergeCell ref="E274:E276"/>
    <mergeCell ref="F274:F276"/>
    <mergeCell ref="G274:G276"/>
    <mergeCell ref="H274:H276"/>
    <mergeCell ref="I274:I276"/>
    <mergeCell ref="N280:N287"/>
    <mergeCell ref="O280:O287"/>
    <mergeCell ref="Q280:Q287"/>
    <mergeCell ref="R280:R287"/>
    <mergeCell ref="S280:S287"/>
    <mergeCell ref="T280:T287"/>
    <mergeCell ref="A288:A295"/>
    <mergeCell ref="B288:B295"/>
    <mergeCell ref="C288:C295"/>
    <mergeCell ref="D288:D295"/>
    <mergeCell ref="E288:E295"/>
    <mergeCell ref="F288:F295"/>
    <mergeCell ref="G288:G295"/>
    <mergeCell ref="H288:H295"/>
    <mergeCell ref="I288:I295"/>
    <mergeCell ref="N288:N295"/>
    <mergeCell ref="O288:O295"/>
    <mergeCell ref="Q288:Q295"/>
    <mergeCell ref="R288:R295"/>
    <mergeCell ref="S288:S295"/>
    <mergeCell ref="T288:T295"/>
    <mergeCell ref="A280:A287"/>
    <mergeCell ref="B280:B287"/>
    <mergeCell ref="C280:C287"/>
    <mergeCell ref="D280:D287"/>
    <mergeCell ref="E280:E287"/>
    <mergeCell ref="F280:F287"/>
    <mergeCell ref="G280:G287"/>
    <mergeCell ref="H280:H287"/>
    <mergeCell ref="I280:I287"/>
    <mergeCell ref="C302:L302"/>
    <mergeCell ref="N296:N298"/>
    <mergeCell ref="O296:O298"/>
    <mergeCell ref="Q296:Q298"/>
    <mergeCell ref="R296:R298"/>
    <mergeCell ref="S296:S298"/>
    <mergeCell ref="T296:T298"/>
    <mergeCell ref="A299:A301"/>
    <mergeCell ref="B299:B301"/>
    <mergeCell ref="C299:C301"/>
    <mergeCell ref="D299:D301"/>
    <mergeCell ref="E299:E301"/>
    <mergeCell ref="F299:F301"/>
    <mergeCell ref="G299:G301"/>
    <mergeCell ref="H299:H301"/>
    <mergeCell ref="I299:I301"/>
    <mergeCell ref="N299:N301"/>
    <mergeCell ref="O299:O301"/>
    <mergeCell ref="Q299:Q301"/>
    <mergeCell ref="R299:R301"/>
    <mergeCell ref="S299:S301"/>
    <mergeCell ref="T299:T301"/>
    <mergeCell ref="A296:A298"/>
    <mergeCell ref="B296:B298"/>
    <mergeCell ref="C296:C298"/>
    <mergeCell ref="D296:D298"/>
    <mergeCell ref="E296:E298"/>
    <mergeCell ref="F296:F298"/>
    <mergeCell ref="G296:G298"/>
    <mergeCell ref="H296:H298"/>
    <mergeCell ref="I296:I298"/>
    <mergeCell ref="N303:N311"/>
    <mergeCell ref="O303:O311"/>
    <mergeCell ref="Q303:Q311"/>
    <mergeCell ref="R303:R311"/>
    <mergeCell ref="S303:S311"/>
    <mergeCell ref="T303:T311"/>
    <mergeCell ref="A312:A315"/>
    <mergeCell ref="B312:B315"/>
    <mergeCell ref="C312:C315"/>
    <mergeCell ref="D312:D315"/>
    <mergeCell ref="E312:E315"/>
    <mergeCell ref="F312:F315"/>
    <mergeCell ref="G312:G315"/>
    <mergeCell ref="H312:H315"/>
    <mergeCell ref="I312:I315"/>
    <mergeCell ref="N312:N315"/>
    <mergeCell ref="O312:O315"/>
    <mergeCell ref="Q312:Q314"/>
    <mergeCell ref="R312:R314"/>
    <mergeCell ref="S312:S314"/>
    <mergeCell ref="T312:T314"/>
    <mergeCell ref="A303:A311"/>
    <mergeCell ref="B303:B311"/>
    <mergeCell ref="C303:C311"/>
    <mergeCell ref="D303:D311"/>
    <mergeCell ref="E303:E311"/>
    <mergeCell ref="F303:F311"/>
    <mergeCell ref="G303:G311"/>
    <mergeCell ref="H303:H311"/>
    <mergeCell ref="I303:I311"/>
    <mergeCell ref="N316:N323"/>
    <mergeCell ref="O316:O323"/>
    <mergeCell ref="Q316:Q323"/>
    <mergeCell ref="R316:R323"/>
    <mergeCell ref="S316:S323"/>
    <mergeCell ref="T316:T323"/>
    <mergeCell ref="A324:A329"/>
    <mergeCell ref="B324:B329"/>
    <mergeCell ref="C324:C329"/>
    <mergeCell ref="D324:D329"/>
    <mergeCell ref="E324:E329"/>
    <mergeCell ref="F324:F329"/>
    <mergeCell ref="G324:G329"/>
    <mergeCell ref="H324:H329"/>
    <mergeCell ref="I324:I329"/>
    <mergeCell ref="N324:N329"/>
    <mergeCell ref="O324:O329"/>
    <mergeCell ref="Q324:Q329"/>
    <mergeCell ref="R324:R329"/>
    <mergeCell ref="S324:S329"/>
    <mergeCell ref="T324:T329"/>
    <mergeCell ref="A316:A323"/>
    <mergeCell ref="B316:B323"/>
    <mergeCell ref="C316:C323"/>
    <mergeCell ref="D316:D323"/>
    <mergeCell ref="E316:E323"/>
    <mergeCell ref="F316:F323"/>
    <mergeCell ref="G316:G323"/>
    <mergeCell ref="H316:H323"/>
    <mergeCell ref="I316:I323"/>
    <mergeCell ref="N330:N332"/>
    <mergeCell ref="O330:O332"/>
    <mergeCell ref="Q330:Q332"/>
    <mergeCell ref="R330:R332"/>
    <mergeCell ref="S330:S332"/>
    <mergeCell ref="T330:T332"/>
    <mergeCell ref="A333:A335"/>
    <mergeCell ref="B333:B335"/>
    <mergeCell ref="C333:C335"/>
    <mergeCell ref="D333:D335"/>
    <mergeCell ref="E333:E335"/>
    <mergeCell ref="F333:F335"/>
    <mergeCell ref="G333:G335"/>
    <mergeCell ref="H333:H335"/>
    <mergeCell ref="I333:I335"/>
    <mergeCell ref="N333:N335"/>
    <mergeCell ref="O333:O335"/>
    <mergeCell ref="Q333:Q335"/>
    <mergeCell ref="R333:R335"/>
    <mergeCell ref="S333:S335"/>
    <mergeCell ref="T333:T335"/>
    <mergeCell ref="A330:A332"/>
    <mergeCell ref="B330:B332"/>
    <mergeCell ref="C330:C332"/>
    <mergeCell ref="D330:D332"/>
    <mergeCell ref="E330:E332"/>
    <mergeCell ref="F330:F332"/>
    <mergeCell ref="G330:G332"/>
    <mergeCell ref="H330:H332"/>
    <mergeCell ref="I330:I332"/>
    <mergeCell ref="N336:N338"/>
    <mergeCell ref="O336:O338"/>
    <mergeCell ref="Q336:Q338"/>
    <mergeCell ref="R336:R338"/>
    <mergeCell ref="S336:S338"/>
    <mergeCell ref="T336:T338"/>
    <mergeCell ref="A339:A346"/>
    <mergeCell ref="B339:B346"/>
    <mergeCell ref="C339:C346"/>
    <mergeCell ref="D339:D346"/>
    <mergeCell ref="E339:E346"/>
    <mergeCell ref="F339:F346"/>
    <mergeCell ref="G339:G346"/>
    <mergeCell ref="H339:H346"/>
    <mergeCell ref="I339:I346"/>
    <mergeCell ref="N339:N346"/>
    <mergeCell ref="O339:O346"/>
    <mergeCell ref="Q339:Q346"/>
    <mergeCell ref="R339:R346"/>
    <mergeCell ref="S339:S346"/>
    <mergeCell ref="T339:T346"/>
    <mergeCell ref="A336:A338"/>
    <mergeCell ref="B336:B338"/>
    <mergeCell ref="C336:C338"/>
    <mergeCell ref="D336:D338"/>
    <mergeCell ref="E336:E338"/>
    <mergeCell ref="F336:F338"/>
    <mergeCell ref="G336:G338"/>
    <mergeCell ref="H336:H338"/>
    <mergeCell ref="I336:I338"/>
    <mergeCell ref="A347:A354"/>
    <mergeCell ref="C347:C354"/>
    <mergeCell ref="D347:D354"/>
    <mergeCell ref="E347:E354"/>
    <mergeCell ref="F347:F354"/>
    <mergeCell ref="G347:G354"/>
    <mergeCell ref="H347:H354"/>
    <mergeCell ref="I347:I354"/>
    <mergeCell ref="B347:B354"/>
    <mergeCell ref="N347:N354"/>
    <mergeCell ref="O347:O354"/>
    <mergeCell ref="Q347:Q354"/>
    <mergeCell ref="R347:R354"/>
    <mergeCell ref="S347:S354"/>
    <mergeCell ref="T347:T354"/>
    <mergeCell ref="A355:A357"/>
    <mergeCell ref="B355:B357"/>
    <mergeCell ref="C355:C357"/>
    <mergeCell ref="D355:D357"/>
    <mergeCell ref="N358:N360"/>
    <mergeCell ref="O358:O360"/>
    <mergeCell ref="Q358:Q360"/>
    <mergeCell ref="R358:R360"/>
    <mergeCell ref="S358:S360"/>
    <mergeCell ref="T358:T360"/>
    <mergeCell ref="A358:A360"/>
    <mergeCell ref="B358:B360"/>
    <mergeCell ref="C358:C360"/>
    <mergeCell ref="D358:D360"/>
    <mergeCell ref="E358:E360"/>
    <mergeCell ref="F358:F360"/>
    <mergeCell ref="G358:G360"/>
    <mergeCell ref="H358:H360"/>
    <mergeCell ref="I358:I360"/>
    <mergeCell ref="E355:E357"/>
    <mergeCell ref="F355:F357"/>
    <mergeCell ref="G355:G357"/>
    <mergeCell ref="H355:H357"/>
    <mergeCell ref="I355:I357"/>
    <mergeCell ref="N355:N357"/>
    <mergeCell ref="O355:O357"/>
    <mergeCell ref="Q355:Q357"/>
    <mergeCell ref="R355:R357"/>
    <mergeCell ref="S355:S357"/>
    <mergeCell ref="T355:T357"/>
    <mergeCell ref="N367:N370"/>
    <mergeCell ref="O367:O370"/>
    <mergeCell ref="Q367:Q370"/>
    <mergeCell ref="R367:R370"/>
    <mergeCell ref="S367:S370"/>
    <mergeCell ref="T367:T370"/>
    <mergeCell ref="A367:A370"/>
    <mergeCell ref="B367:B370"/>
    <mergeCell ref="C367:C370"/>
    <mergeCell ref="D367:D370"/>
    <mergeCell ref="E367:E370"/>
    <mergeCell ref="F367:F370"/>
    <mergeCell ref="G367:G370"/>
    <mergeCell ref="H367:H370"/>
    <mergeCell ref="I367:I370"/>
    <mergeCell ref="G361:G366"/>
    <mergeCell ref="H361:H366"/>
    <mergeCell ref="I361:I366"/>
    <mergeCell ref="N361:N366"/>
    <mergeCell ref="O361:O366"/>
    <mergeCell ref="Q361:Q366"/>
    <mergeCell ref="R361:R366"/>
    <mergeCell ref="S361:S366"/>
    <mergeCell ref="T361:T366"/>
    <mergeCell ref="A361:A366"/>
    <mergeCell ref="B361:B366"/>
    <mergeCell ref="C361:C366"/>
    <mergeCell ref="D361:D366"/>
    <mergeCell ref="E361:E366"/>
    <mergeCell ref="F361:F366"/>
    <mergeCell ref="N382:N390"/>
    <mergeCell ref="O382:O390"/>
    <mergeCell ref="Q382:Q390"/>
    <mergeCell ref="R382:R390"/>
    <mergeCell ref="S382:S390"/>
    <mergeCell ref="T382:T390"/>
    <mergeCell ref="A391:A394"/>
    <mergeCell ref="B391:B394"/>
    <mergeCell ref="C391:C394"/>
    <mergeCell ref="D391:D394"/>
    <mergeCell ref="E391:E394"/>
    <mergeCell ref="F391:F394"/>
    <mergeCell ref="G391:G394"/>
    <mergeCell ref="H391:H394"/>
    <mergeCell ref="I391:I394"/>
    <mergeCell ref="N391:N394"/>
    <mergeCell ref="O391:O394"/>
    <mergeCell ref="Q391:Q393"/>
    <mergeCell ref="R391:R393"/>
    <mergeCell ref="S391:S393"/>
    <mergeCell ref="T391:T393"/>
    <mergeCell ref="A382:A390"/>
    <mergeCell ref="B382:B390"/>
    <mergeCell ref="C382:C390"/>
    <mergeCell ref="D382:D390"/>
    <mergeCell ref="E382:E390"/>
    <mergeCell ref="F382:F390"/>
    <mergeCell ref="G382:G390"/>
    <mergeCell ref="H382:H390"/>
    <mergeCell ref="I382:I390"/>
    <mergeCell ref="N395:N402"/>
    <mergeCell ref="O395:O402"/>
    <mergeCell ref="Q395:Q402"/>
    <mergeCell ref="R395:R402"/>
    <mergeCell ref="S395:S402"/>
    <mergeCell ref="T395:T402"/>
    <mergeCell ref="A403:A408"/>
    <mergeCell ref="B403:B408"/>
    <mergeCell ref="C403:C408"/>
    <mergeCell ref="D403:D408"/>
    <mergeCell ref="E403:E408"/>
    <mergeCell ref="F403:F408"/>
    <mergeCell ref="G403:G408"/>
    <mergeCell ref="H403:H408"/>
    <mergeCell ref="I403:I408"/>
    <mergeCell ref="N403:N408"/>
    <mergeCell ref="O403:O408"/>
    <mergeCell ref="Q403:Q408"/>
    <mergeCell ref="R403:R408"/>
    <mergeCell ref="S403:S408"/>
    <mergeCell ref="T403:T408"/>
    <mergeCell ref="A395:A402"/>
    <mergeCell ref="B395:B402"/>
    <mergeCell ref="C395:C402"/>
    <mergeCell ref="D395:D402"/>
    <mergeCell ref="E395:E402"/>
    <mergeCell ref="F395:F402"/>
    <mergeCell ref="G395:G402"/>
    <mergeCell ref="H395:H402"/>
    <mergeCell ref="I395:I402"/>
    <mergeCell ref="N409:N411"/>
    <mergeCell ref="O409:O411"/>
    <mergeCell ref="Q409:Q411"/>
    <mergeCell ref="R409:R411"/>
    <mergeCell ref="S409:S411"/>
    <mergeCell ref="T409:T411"/>
    <mergeCell ref="A412:A414"/>
    <mergeCell ref="B412:B414"/>
    <mergeCell ref="C412:C414"/>
    <mergeCell ref="D412:D414"/>
    <mergeCell ref="E412:E414"/>
    <mergeCell ref="F412:F414"/>
    <mergeCell ref="G412:G414"/>
    <mergeCell ref="H412:H414"/>
    <mergeCell ref="I412:I414"/>
    <mergeCell ref="N412:N414"/>
    <mergeCell ref="O412:O414"/>
    <mergeCell ref="Q412:Q414"/>
    <mergeCell ref="R412:R414"/>
    <mergeCell ref="S412:S414"/>
    <mergeCell ref="T412:T414"/>
    <mergeCell ref="A409:A411"/>
    <mergeCell ref="B409:B411"/>
    <mergeCell ref="C409:C411"/>
    <mergeCell ref="D409:D411"/>
    <mergeCell ref="E409:E411"/>
    <mergeCell ref="F409:F411"/>
    <mergeCell ref="G409:G411"/>
    <mergeCell ref="H409:H411"/>
    <mergeCell ref="I409:I411"/>
    <mergeCell ref="B418:B425"/>
    <mergeCell ref="C418:C425"/>
    <mergeCell ref="D418:D425"/>
    <mergeCell ref="E418:E425"/>
    <mergeCell ref="F418:F425"/>
    <mergeCell ref="G418:G425"/>
    <mergeCell ref="H418:H425"/>
    <mergeCell ref="I418:I425"/>
    <mergeCell ref="N418:N425"/>
    <mergeCell ref="O418:O425"/>
    <mergeCell ref="Q418:Q425"/>
    <mergeCell ref="R418:R425"/>
    <mergeCell ref="S418:S425"/>
    <mergeCell ref="T418:T425"/>
    <mergeCell ref="A415:A417"/>
    <mergeCell ref="B415:B417"/>
    <mergeCell ref="C415:C417"/>
    <mergeCell ref="D415:D417"/>
    <mergeCell ref="E415:E417"/>
    <mergeCell ref="F415:F417"/>
    <mergeCell ref="G415:G417"/>
    <mergeCell ref="H415:H417"/>
    <mergeCell ref="I415:I417"/>
    <mergeCell ref="C434:C436"/>
    <mergeCell ref="D434:D436"/>
    <mergeCell ref="E434:E436"/>
    <mergeCell ref="F434:F436"/>
    <mergeCell ref="G434:G436"/>
    <mergeCell ref="H434:H436"/>
    <mergeCell ref="I434:I436"/>
    <mergeCell ref="N434:N436"/>
    <mergeCell ref="O434:O436"/>
    <mergeCell ref="Q434:Q436"/>
    <mergeCell ref="R434:R436"/>
    <mergeCell ref="S434:S436"/>
    <mergeCell ref="T434:T436"/>
    <mergeCell ref="N415:N417"/>
    <mergeCell ref="O415:O417"/>
    <mergeCell ref="Q415:Q417"/>
    <mergeCell ref="R415:R417"/>
    <mergeCell ref="S415:S417"/>
    <mergeCell ref="T415:T417"/>
    <mergeCell ref="N372:N377"/>
    <mergeCell ref="O372:O377"/>
    <mergeCell ref="Q372:Q377"/>
    <mergeCell ref="R372:R377"/>
    <mergeCell ref="S372:S377"/>
    <mergeCell ref="T372:T377"/>
    <mergeCell ref="A426:A433"/>
    <mergeCell ref="B426:B433"/>
    <mergeCell ref="C426:C433"/>
    <mergeCell ref="D426:D433"/>
    <mergeCell ref="E426:E433"/>
    <mergeCell ref="F426:F433"/>
    <mergeCell ref="G426:G433"/>
    <mergeCell ref="H426:H433"/>
    <mergeCell ref="I426:I433"/>
    <mergeCell ref="N426:N433"/>
    <mergeCell ref="C371:L371"/>
    <mergeCell ref="A372:A377"/>
    <mergeCell ref="B372:B377"/>
    <mergeCell ref="C372:C377"/>
    <mergeCell ref="D372:D377"/>
    <mergeCell ref="E372:E377"/>
    <mergeCell ref="F372:F377"/>
    <mergeCell ref="G372:G377"/>
    <mergeCell ref="H372:H377"/>
    <mergeCell ref="I372:I377"/>
    <mergeCell ref="O426:O433"/>
    <mergeCell ref="Q426:Q433"/>
    <mergeCell ref="R426:R433"/>
    <mergeCell ref="S426:S433"/>
    <mergeCell ref="T426:T433"/>
    <mergeCell ref="A418:A425"/>
    <mergeCell ref="N437:N439"/>
    <mergeCell ref="O437:O439"/>
    <mergeCell ref="Q437:Q439"/>
    <mergeCell ref="R437:R439"/>
    <mergeCell ref="S437:S439"/>
    <mergeCell ref="T437:T439"/>
    <mergeCell ref="A378:A381"/>
    <mergeCell ref="B378:B381"/>
    <mergeCell ref="C378:C381"/>
    <mergeCell ref="D378:D381"/>
    <mergeCell ref="E378:E381"/>
    <mergeCell ref="F378:F381"/>
    <mergeCell ref="G378:G381"/>
    <mergeCell ref="H378:H381"/>
    <mergeCell ref="I378:I381"/>
    <mergeCell ref="N378:N381"/>
    <mergeCell ref="O378:O381"/>
    <mergeCell ref="Q378:Q381"/>
    <mergeCell ref="R378:R381"/>
    <mergeCell ref="S378:S381"/>
    <mergeCell ref="T378:T381"/>
    <mergeCell ref="A437:A439"/>
    <mergeCell ref="B437:B439"/>
    <mergeCell ref="C437:C439"/>
    <mergeCell ref="D437:D439"/>
    <mergeCell ref="E437:E439"/>
    <mergeCell ref="F437:F439"/>
    <mergeCell ref="G437:G439"/>
    <mergeCell ref="H437:H439"/>
    <mergeCell ref="I437:I439"/>
    <mergeCell ref="A434:A436"/>
    <mergeCell ref="B434:B436"/>
  </mergeCells>
  <pageMargins left="0.23622047244094491" right="0" top="0.39370078740157483" bottom="0.39370078740157483" header="0.19685039370078741" footer="0.19685039370078741"/>
  <pageSetup paperSize="9" scale="54" fitToHeight="0" orientation="landscape" r:id="rId1"/>
  <headerFooter alignWithMargins="0"/>
  <rowBreaks count="1" manualBreakCount="1">
    <brk id="57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ВОР</vt:lpstr>
      <vt:lpstr>ВПР ЛК-1400</vt:lpstr>
      <vt:lpstr>ВОР!Область_печати</vt:lpstr>
      <vt:lpstr>'ВПР ЛК-1400'!Область_печати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Кутузова Лариса Михайловна</dc:creator>
  <cp:lastModifiedBy>Михневич Дмитрий Александрович</cp:lastModifiedBy>
  <cp:lastPrinted>2024-03-12T03:47:14Z</cp:lastPrinted>
  <dcterms:created xsi:type="dcterms:W3CDTF">2014-08-21T07:11:56Z</dcterms:created>
  <dcterms:modified xsi:type="dcterms:W3CDTF">2025-07-04T03:19:10Z</dcterms:modified>
</cp:coreProperties>
</file>